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15" windowWidth="19320" windowHeight="10320"/>
  </bookViews>
  <sheets>
    <sheet name="приложение 2 " sheetId="2" r:id="rId1"/>
    <sheet name="Лист1" sheetId="3" state="hidden" r:id="rId2"/>
  </sheets>
  <externalReferences>
    <externalReference r:id="rId3"/>
    <externalReference r:id="rId4"/>
    <externalReference r:id="rId5"/>
  </externalReferences>
  <definedNames>
    <definedName name="_xlnm.Print_Area" localSheetId="0">'приложение 2 '!$A$1:$I$99</definedName>
  </definedNames>
  <calcPr calcId="144525"/>
</workbook>
</file>

<file path=xl/calcChain.xml><?xml version="1.0" encoding="utf-8"?>
<calcChain xmlns="http://schemas.openxmlformats.org/spreadsheetml/2006/main">
  <c r="F57" i="2" l="1"/>
  <c r="F91" i="2" l="1"/>
  <c r="F88" i="2"/>
  <c r="F86" i="2"/>
  <c r="G84" i="2"/>
  <c r="H84" i="2"/>
  <c r="I84" i="2"/>
  <c r="G56" i="2"/>
  <c r="H56" i="2"/>
  <c r="I56" i="2"/>
  <c r="F56" i="2"/>
  <c r="G58" i="2"/>
  <c r="H58" i="2"/>
  <c r="I58" i="2"/>
  <c r="F58" i="2"/>
  <c r="G91" i="2"/>
  <c r="H91" i="2"/>
  <c r="I91" i="2"/>
  <c r="G92" i="2"/>
  <c r="H92" i="2"/>
  <c r="I92" i="2"/>
  <c r="G93" i="2"/>
  <c r="H93" i="2"/>
  <c r="H90" i="2" s="1"/>
  <c r="I93" i="2"/>
  <c r="F92" i="2"/>
  <c r="E92" i="2" s="1"/>
  <c r="G88" i="2"/>
  <c r="H88" i="2"/>
  <c r="I88" i="2"/>
  <c r="H89" i="2"/>
  <c r="I89" i="2"/>
  <c r="G37" i="2"/>
  <c r="G81" i="2" s="1"/>
  <c r="H37" i="2"/>
  <c r="H81" i="2" s="1"/>
  <c r="I37" i="2"/>
  <c r="I81" i="2" s="1"/>
  <c r="F37" i="2"/>
  <c r="G46" i="2"/>
  <c r="G44" i="2" s="1"/>
  <c r="H44" i="2"/>
  <c r="I44" i="2"/>
  <c r="E48" i="2"/>
  <c r="E37" i="2" l="1"/>
  <c r="G89" i="2"/>
  <c r="I90" i="2"/>
  <c r="F81" i="2"/>
  <c r="G90" i="2"/>
  <c r="F64" i="2"/>
  <c r="E65" i="2"/>
  <c r="G71" i="2"/>
  <c r="H71" i="2"/>
  <c r="I71" i="2"/>
  <c r="F71" i="2"/>
  <c r="E73" i="2"/>
  <c r="E72" i="2"/>
  <c r="E77" i="2"/>
  <c r="E76" i="2"/>
  <c r="E75" i="2"/>
  <c r="G27" i="2" l="1"/>
  <c r="H27" i="2"/>
  <c r="I27" i="2"/>
  <c r="F27" i="2"/>
  <c r="E27" i="2" s="1"/>
  <c r="G26" i="2"/>
  <c r="H26" i="2"/>
  <c r="I26" i="2"/>
  <c r="F26" i="2"/>
  <c r="G25" i="2"/>
  <c r="H25" i="2"/>
  <c r="I25" i="2"/>
  <c r="G28" i="2"/>
  <c r="H28" i="2"/>
  <c r="I28" i="2"/>
  <c r="F28" i="2"/>
  <c r="E29" i="2"/>
  <c r="E30" i="2"/>
  <c r="E31" i="2"/>
  <c r="E26" i="2" l="1"/>
  <c r="F25" i="2"/>
  <c r="E25" i="2" s="1"/>
  <c r="E28" i="2"/>
  <c r="F93" i="2"/>
  <c r="F90" i="2" s="1"/>
  <c r="F46" i="2"/>
  <c r="E46" i="2" s="1"/>
  <c r="F45" i="2"/>
  <c r="E47" i="2"/>
  <c r="G34" i="2"/>
  <c r="H34" i="2"/>
  <c r="I34" i="2"/>
  <c r="F35" i="2"/>
  <c r="G35" i="2"/>
  <c r="G82" i="2" s="1"/>
  <c r="H35" i="2"/>
  <c r="H82" i="2" s="1"/>
  <c r="I35" i="2"/>
  <c r="I82" i="2" s="1"/>
  <c r="D36" i="2"/>
  <c r="F36" i="2"/>
  <c r="F79" i="2" s="1"/>
  <c r="G36" i="2"/>
  <c r="H36" i="2"/>
  <c r="I36" i="2"/>
  <c r="G68" i="2"/>
  <c r="G66" i="2" s="1"/>
  <c r="G57" i="2" s="1"/>
  <c r="H68" i="2"/>
  <c r="H66" i="2" s="1"/>
  <c r="I68" i="2"/>
  <c r="F68" i="2"/>
  <c r="E69" i="2"/>
  <c r="I66" i="2"/>
  <c r="F61" i="2"/>
  <c r="I86" i="2" l="1"/>
  <c r="I57" i="2"/>
  <c r="I79" i="2" s="1"/>
  <c r="G79" i="2"/>
  <c r="H86" i="2"/>
  <c r="H57" i="2"/>
  <c r="H79" i="2" s="1"/>
  <c r="G64" i="2"/>
  <c r="G86" i="2"/>
  <c r="F44" i="2"/>
  <c r="I64" i="2"/>
  <c r="H64" i="2"/>
  <c r="I33" i="2"/>
  <c r="G33" i="2"/>
  <c r="H33" i="2"/>
  <c r="E44" i="2"/>
  <c r="E45" i="2"/>
  <c r="E35" i="2"/>
  <c r="E36" i="2"/>
  <c r="E66" i="2"/>
  <c r="I10" i="3"/>
  <c r="I11" i="3"/>
  <c r="I12" i="3"/>
  <c r="I14" i="3"/>
  <c r="I15" i="3"/>
  <c r="I16" i="3"/>
  <c r="I17" i="3"/>
  <c r="I18" i="3"/>
  <c r="I24" i="3"/>
  <c r="I25" i="3"/>
  <c r="I27" i="3"/>
  <c r="I28" i="3"/>
  <c r="I30" i="3"/>
  <c r="I31" i="3"/>
  <c r="I32" i="3"/>
  <c r="I33" i="3"/>
  <c r="I34" i="3"/>
  <c r="I35" i="3"/>
  <c r="I36" i="3"/>
  <c r="I37" i="3"/>
  <c r="I38" i="3"/>
  <c r="I42" i="3"/>
  <c r="I43" i="3"/>
  <c r="I45" i="3"/>
  <c r="I47" i="3"/>
  <c r="I49" i="3"/>
  <c r="I50" i="3"/>
  <c r="I51" i="3"/>
  <c r="I8" i="3"/>
  <c r="I61" i="2" l="1"/>
  <c r="H61" i="2"/>
  <c r="E62" i="2"/>
  <c r="G61" i="2"/>
  <c r="E57" i="2"/>
  <c r="E51" i="3"/>
  <c r="E50" i="3"/>
  <c r="E49" i="3"/>
  <c r="H48" i="3"/>
  <c r="G48" i="3"/>
  <c r="I48" i="3" s="1"/>
  <c r="F48" i="3"/>
  <c r="E48" i="3"/>
  <c r="E47" i="3"/>
  <c r="H46" i="3"/>
  <c r="G46" i="3"/>
  <c r="E45" i="3"/>
  <c r="H44" i="3"/>
  <c r="G44" i="3"/>
  <c r="I44" i="3" s="1"/>
  <c r="F44" i="3"/>
  <c r="E43" i="3"/>
  <c r="F42" i="3"/>
  <c r="E42" i="3"/>
  <c r="H41" i="3"/>
  <c r="H55" i="3" s="1"/>
  <c r="G41" i="3"/>
  <c r="F41" i="3"/>
  <c r="D41" i="3"/>
  <c r="G40" i="3"/>
  <c r="I40" i="3" s="1"/>
  <c r="F40" i="3"/>
  <c r="G39" i="3"/>
  <c r="I39" i="3" s="1"/>
  <c r="E38" i="3"/>
  <c r="E37" i="3"/>
  <c r="E36" i="3"/>
  <c r="E35" i="3"/>
  <c r="E34" i="3"/>
  <c r="F33" i="3"/>
  <c r="E33" i="3" s="1"/>
  <c r="E32" i="3"/>
  <c r="E31" i="3"/>
  <c r="F30" i="3"/>
  <c r="E30" i="3" s="1"/>
  <c r="H29" i="3"/>
  <c r="G29" i="3"/>
  <c r="E28" i="3"/>
  <c r="E27" i="3"/>
  <c r="H26" i="3"/>
  <c r="G26" i="3"/>
  <c r="F26" i="3"/>
  <c r="E25" i="3"/>
  <c r="E24" i="3"/>
  <c r="G23" i="3"/>
  <c r="I23" i="3" s="1"/>
  <c r="E23" i="3" s="1"/>
  <c r="F23" i="3"/>
  <c r="G22" i="3"/>
  <c r="F22" i="3"/>
  <c r="D22" i="3"/>
  <c r="H21" i="3"/>
  <c r="H56" i="3" s="1"/>
  <c r="G21" i="3"/>
  <c r="F21" i="3"/>
  <c r="F56" i="3" s="1"/>
  <c r="H54" i="3"/>
  <c r="G20" i="3"/>
  <c r="F18" i="3"/>
  <c r="E18" i="3" s="1"/>
  <c r="E17" i="3"/>
  <c r="E16" i="3"/>
  <c r="E15" i="3"/>
  <c r="F14" i="3"/>
  <c r="E14" i="3" s="1"/>
  <c r="G13" i="3"/>
  <c r="I13" i="3" s="1"/>
  <c r="E12" i="3"/>
  <c r="E11" i="3"/>
  <c r="E10" i="3"/>
  <c r="G9" i="3"/>
  <c r="I9" i="3" s="1"/>
  <c r="F9" i="3"/>
  <c r="E8" i="3"/>
  <c r="B4" i="3"/>
  <c r="A4" i="3"/>
  <c r="F13" i="3" l="1"/>
  <c r="G56" i="3"/>
  <c r="I21" i="3"/>
  <c r="I56" i="3" s="1"/>
  <c r="G55" i="3"/>
  <c r="I41" i="3"/>
  <c r="I55" i="3" s="1"/>
  <c r="E44" i="3"/>
  <c r="I46" i="3"/>
  <c r="E46" i="3" s="1"/>
  <c r="E9" i="3"/>
  <c r="E13" i="3"/>
  <c r="I20" i="3"/>
  <c r="G53" i="3"/>
  <c r="I22" i="3"/>
  <c r="I53" i="3" s="1"/>
  <c r="I26" i="3"/>
  <c r="E26" i="3" s="1"/>
  <c r="I29" i="3"/>
  <c r="E40" i="3"/>
  <c r="E41" i="3"/>
  <c r="E56" i="3"/>
  <c r="F53" i="3"/>
  <c r="H53" i="3"/>
  <c r="H52" i="3" s="1"/>
  <c r="G54" i="3"/>
  <c r="G52" i="3" s="1"/>
  <c r="I54" i="3"/>
  <c r="I52" i="3" s="1"/>
  <c r="F55" i="3"/>
  <c r="E55" i="3" s="1"/>
  <c r="G19" i="3"/>
  <c r="I19" i="3" s="1"/>
  <c r="F20" i="3"/>
  <c r="E21" i="3"/>
  <c r="E22" i="3"/>
  <c r="F29" i="3"/>
  <c r="E29" i="3" s="1"/>
  <c r="F39" i="3"/>
  <c r="E39" i="3" s="1"/>
  <c r="G17" i="2"/>
  <c r="H17" i="2"/>
  <c r="I17" i="2"/>
  <c r="F17" i="2"/>
  <c r="E74" i="2"/>
  <c r="E71" i="2"/>
  <c r="E54" i="2"/>
  <c r="E53" i="2"/>
  <c r="E20" i="2"/>
  <c r="F55" i="2" l="1"/>
  <c r="E56" i="2"/>
  <c r="F54" i="3"/>
  <c r="F19" i="3"/>
  <c r="E19" i="3" s="1"/>
  <c r="E20" i="3"/>
  <c r="E53" i="3"/>
  <c r="F52" i="3" l="1"/>
  <c r="E52" i="3" s="1"/>
  <c r="E54" i="3"/>
  <c r="I41" i="2"/>
  <c r="G38" i="2"/>
  <c r="H38" i="2"/>
  <c r="I38" i="2"/>
  <c r="F38" i="2"/>
  <c r="E39" i="2"/>
  <c r="I83" i="2"/>
  <c r="I21" i="2"/>
  <c r="E18" i="2"/>
  <c r="E19" i="2"/>
  <c r="E23" i="2"/>
  <c r="E24" i="2"/>
  <c r="E42" i="2"/>
  <c r="E43" i="2"/>
  <c r="E50" i="2"/>
  <c r="E51" i="2"/>
  <c r="E52" i="2"/>
  <c r="E60" i="2"/>
  <c r="E63" i="2"/>
  <c r="E67" i="2"/>
  <c r="E70" i="2"/>
  <c r="E16" i="2"/>
  <c r="I87" i="2" l="1"/>
  <c r="I80" i="2"/>
  <c r="I85" i="2"/>
  <c r="E38" i="2"/>
  <c r="E40" i="2"/>
  <c r="F49" i="2"/>
  <c r="F34" i="2" l="1"/>
  <c r="F33" i="2" s="1"/>
  <c r="E33" i="2" s="1"/>
  <c r="I55" i="2"/>
  <c r="E49" i="2"/>
  <c r="I78" i="2"/>
  <c r="E34" i="2" l="1"/>
  <c r="E88" i="2"/>
  <c r="F59" i="2"/>
  <c r="E93" i="2" l="1"/>
  <c r="E59" i="2"/>
  <c r="E68" i="2" l="1"/>
  <c r="F89" i="2"/>
  <c r="H83" i="2"/>
  <c r="F84" i="2"/>
  <c r="F83" i="2" s="1"/>
  <c r="H41" i="2"/>
  <c r="G41" i="2"/>
  <c r="F41" i="2"/>
  <c r="F82" i="2"/>
  <c r="E32" i="2"/>
  <c r="F22" i="2"/>
  <c r="E22" i="2" s="1"/>
  <c r="H21" i="2"/>
  <c r="G21" i="2"/>
  <c r="B12" i="2"/>
  <c r="A12" i="2"/>
  <c r="H87" i="2" l="1"/>
  <c r="H80" i="2"/>
  <c r="G87" i="2"/>
  <c r="G80" i="2"/>
  <c r="H85" i="2"/>
  <c r="E41" i="2"/>
  <c r="E64" i="2"/>
  <c r="E79" i="2"/>
  <c r="E82" i="2"/>
  <c r="E86" i="2"/>
  <c r="E61" i="2"/>
  <c r="E89" i="2"/>
  <c r="E17" i="2"/>
  <c r="E84" i="2"/>
  <c r="G83" i="2"/>
  <c r="E83" i="2" s="1"/>
  <c r="F21" i="2"/>
  <c r="F87" i="2" l="1"/>
  <c r="F80" i="2"/>
  <c r="H78" i="2"/>
  <c r="G55" i="2"/>
  <c r="E21" i="2"/>
  <c r="E80" i="2"/>
  <c r="F85" i="2"/>
  <c r="H55" i="2"/>
  <c r="E58" i="2"/>
  <c r="G85" i="2"/>
  <c r="E91" i="2" l="1"/>
  <c r="E90" i="2"/>
  <c r="E81" i="2"/>
  <c r="E55" i="2"/>
  <c r="G78" i="2"/>
  <c r="E87" i="2"/>
  <c r="E85" i="2"/>
  <c r="F78" i="2"/>
  <c r="E78" i="2" l="1"/>
</calcChain>
</file>

<file path=xl/sharedStrings.xml><?xml version="1.0" encoding="utf-8"?>
<sst xmlns="http://schemas.openxmlformats.org/spreadsheetml/2006/main" count="338" uniqueCount="113">
  <si>
    <t>Перечень основных мероприятий муниципальной программы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</si>
  <si>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</si>
  <si>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</si>
  <si>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</si>
  <si>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</si>
  <si>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</si>
  <si>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2016 год</t>
  </si>
  <si>
    <t>2017 год</t>
  </si>
  <si>
    <t xml:space="preserve"> 2018 год</t>
  </si>
  <si>
    <t>1.1.</t>
  </si>
  <si>
    <t>Содержание объектов благоустройства территории города Когалыма, включая озеленение территории и содержание малых архитектурных форм (1)</t>
  </si>
  <si>
    <r>
      <t>ОРЖКХ</t>
    </r>
    <r>
      <rPr>
        <vertAlign val="superscript"/>
        <sz val="13"/>
        <color indexed="8"/>
        <rFont val="Times New Roman"/>
        <family val="1"/>
        <charset val="204"/>
      </rPr>
      <t>*</t>
    </r>
    <r>
      <rPr>
        <sz val="13"/>
        <color indexed="8"/>
        <rFont val="Times New Roman"/>
        <family val="1"/>
        <charset val="204"/>
      </rPr>
      <t>/ МБУ «КСАТ»</t>
    </r>
    <r>
      <rPr>
        <vertAlign val="superscript"/>
        <sz val="13"/>
        <color indexed="8"/>
        <rFont val="Times New Roman"/>
        <family val="1"/>
        <charset val="204"/>
      </rPr>
      <t xml:space="preserve"> **</t>
    </r>
  </si>
  <si>
    <t>бюджет города Когалыма</t>
  </si>
  <si>
    <t>1.2.</t>
  </si>
  <si>
    <t>1.2.1.</t>
  </si>
  <si>
    <t xml:space="preserve">Организация освещения улиц и дворовых территорий </t>
  </si>
  <si>
    <r>
      <t>ОРЖКХ/ МКУ «УЖКХ города Когалыма»</t>
    </r>
    <r>
      <rPr>
        <vertAlign val="superscript"/>
        <sz val="13"/>
        <color indexed="8"/>
        <rFont val="Times New Roman"/>
        <family val="1"/>
        <charset val="204"/>
      </rPr>
      <t xml:space="preserve"> ***</t>
    </r>
  </si>
  <si>
    <t>1.2.2.</t>
  </si>
  <si>
    <t xml:space="preserve">Техническое обслуживание сетей наружного освещения улиц и дворовых территорий </t>
  </si>
  <si>
    <t>ОРЖКХ/ МКУ «УЖКХ города Когалыма»</t>
  </si>
  <si>
    <t>1.3.</t>
  </si>
  <si>
    <t>1.3.1.</t>
  </si>
  <si>
    <t xml:space="preserve">Содержание территории городского кладбища </t>
  </si>
  <si>
    <t>1.3.2.</t>
  </si>
  <si>
    <t xml:space="preserve">Обеспечение ритуальных услуг </t>
  </si>
  <si>
    <t>1.3.3.</t>
  </si>
  <si>
    <t>Оказание услуг по перевозке умерших с места происшедшего летального исхода</t>
  </si>
  <si>
    <t>1.4.</t>
  </si>
  <si>
    <t>ОРЖКХ/МКУ «УЖКХ города Когалыма»</t>
  </si>
  <si>
    <t>1.5.</t>
  </si>
  <si>
    <t xml:space="preserve">бюджет города Когалыма </t>
  </si>
  <si>
    <t>1.6.</t>
  </si>
  <si>
    <t>безвозмездные поступления от физических и юридических                       лиц (переходящие остатки прошлых лет)</t>
  </si>
  <si>
    <t>1.6.1.</t>
  </si>
  <si>
    <t>1.6.2.</t>
  </si>
  <si>
    <t>Обеспечение бесперебойной работы музыкального фонтана, расположенного на площади по улице Мира (ремонт, водоснабжение и водоотведение)</t>
  </si>
  <si>
    <t>1.6.3.</t>
  </si>
  <si>
    <t>Организация выполнения работ по благоустройству города Когалыма, в том числе: ремонт и реконструкция сетей наружного освещения; выполнение работ по устройству дождеприемных колодцев по адресу ул.Мира, дом 18а; установка уличных урн для мусора</t>
  </si>
  <si>
    <t>бюджет ХМАО – Югры</t>
  </si>
  <si>
    <t>1.6.4.</t>
  </si>
  <si>
    <t>Организация выполнения работ по пошиву флаговых композиций</t>
  </si>
  <si>
    <t>1.6.5.</t>
  </si>
  <si>
    <t>Обеспечение архитектурного освещения города Когалыма, в том числе подсветка зданий, сооружений, жилых домов</t>
  </si>
  <si>
    <t>1.6.6.</t>
  </si>
  <si>
    <t>Организация выполнения работ по техническому обследованию строительных конструкций многоквартирных домов</t>
  </si>
  <si>
    <t>1.7.</t>
  </si>
  <si>
    <t>1.7.1.</t>
  </si>
  <si>
    <t xml:space="preserve"> средства ПАО «НК «ЛУКОЙЛ»</t>
  </si>
  <si>
    <t>1.7.2.</t>
  </si>
  <si>
    <t xml:space="preserve">Реконструкция объекта: «Зона отдыха по улице 
Сибирская»
</t>
  </si>
  <si>
    <t>ОРЖКХ/ МУ «УКС города Когалыма»</t>
  </si>
  <si>
    <t xml:space="preserve">Благоустройство дворовых территорий
</t>
  </si>
  <si>
    <t>Всего по программе</t>
  </si>
  <si>
    <t>соисполнитель 1
(МБУ «КСАТ»)</t>
  </si>
  <si>
    <t>соисполнитель 2
(МКУ «УЖКХ города Когалыма»)</t>
  </si>
  <si>
    <t>соисполнитель 3
(МУ «УКС города Когалыма»)</t>
  </si>
  <si>
    <t>*  Отдел развития жилищно-коммунального хозяйства Администрации города Когалыма</t>
  </si>
  <si>
    <t>** Муниципальное бюджетное учреждение «Коммунспецавтотехника»</t>
  </si>
  <si>
    <t>*** Муниципальное казенное учреждение «Управление жилищно-коммунального хозяйства города Когалыма»</t>
  </si>
  <si>
    <t>**** Муниципальное казенное учреждение «Управление капитального строительства города Когалыма»</t>
  </si>
  <si>
    <t>Благоустройство территории, прилегающей к зданию "Крытый ледовый каток" по адресу: ул. Дружбы Народов,32</t>
  </si>
  <si>
    <t>Устройство основания под обелиск на пересечении улицы Дружбы Народов и проспекта Шмитда</t>
  </si>
  <si>
    <t>1.7.3.</t>
  </si>
  <si>
    <t>1.7.4.</t>
  </si>
  <si>
    <t>1.6.7.</t>
  </si>
  <si>
    <t xml:space="preserve">Установка информационных табличек в Парке Победы </t>
  </si>
  <si>
    <t>2019 год</t>
  </si>
  <si>
    <t>Организация осуществления мероприятий по проведению дезинсекции и дератизации в городе Когалыме</t>
  </si>
  <si>
    <t>1.2.3.</t>
  </si>
  <si>
    <t xml:space="preserve">Ремонт (замена) светильников наружного освещения на территории города Когалыма. </t>
  </si>
  <si>
    <t>1.6.8.</t>
  </si>
  <si>
    <t>1.6.9.</t>
  </si>
  <si>
    <t>Организация вывоза незаконно установленных железных гаражей</t>
  </si>
  <si>
    <t>Прибретение веревки для монтажа флаговых композиций, флагов, растяжек</t>
  </si>
  <si>
    <t>1.7.5.</t>
  </si>
  <si>
    <t>1.7.6.</t>
  </si>
  <si>
    <t>Обустройство пешеходных дорожек и тротуаров</t>
  </si>
  <si>
    <t>Организация наружного освещения улиц, дворовых территорий города Когалыма (2,3,4)</t>
  </si>
  <si>
    <t>Организация ритуальных услуг и содержание мест захоронения (5,6,7)</t>
  </si>
  <si>
    <t>Создание новых мест для отдыха и физического развития горожан (8)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</si>
  <si>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  (9)</t>
  </si>
  <si>
    <t>Осуществление иных функций, необходимых для реализации возложенных на муниципальное  казённое учреждение «Управление жилищно-коммунального хозяйства города Когалыма» полномочий Администрации города Когалыма  (10)</t>
  </si>
  <si>
    <t>Строительство, ремонт и реконструкция объектов благоустройства на территории города Когалыма (11,12,13)</t>
  </si>
  <si>
    <t>Монтаж опор и прокладка кабеля на территории городского пляжа</t>
  </si>
  <si>
    <t>2017 год в редакции от 18.10.2016</t>
  </si>
  <si>
    <t>откл</t>
  </si>
  <si>
    <t>2017 год на Думу</t>
  </si>
  <si>
    <t>Перечень основных мероприятий муниципальной программы 
"Содержание объектов городского хозяйства и инженерной инфраструктуры в городе Когалыме"</t>
  </si>
  <si>
    <t>средства публичного акционерного общества «Нефтяная компания «ЛУКОЙЛ» (далее - средства ПАО «НК «ЛУКОЙЛ»)</t>
  </si>
  <si>
    <t>1.4.1.</t>
  </si>
  <si>
    <t>Поставка, монтаж и установка стационарного игрового оборудования детских игровых площадок на территории города Когалыма</t>
  </si>
  <si>
    <t>1.4.2.</t>
  </si>
  <si>
    <t>Установка информационных щитов на территории 53 детских игровых площадок</t>
  </si>
  <si>
    <t>Организация выполнения мероприятий по проведению дезинсекции и дератизации в городе Когалыме</t>
  </si>
  <si>
    <t>1.7.7.</t>
  </si>
  <si>
    <t>Оборудование пощадок для выгула собак</t>
  </si>
  <si>
    <t>1.7.8.</t>
  </si>
  <si>
    <t>1.7.9.</t>
  </si>
  <si>
    <t>Строительство, ремонт и реконструкция объектов благоустройства на территории города Когалыма (11,12,13,14, 15, 16)</t>
  </si>
  <si>
    <t xml:space="preserve">Ремонт (замена) оборудования и сетей наружного освещения на территории города Когалыма. </t>
  </si>
  <si>
    <t>Организация выполнения работ по благоустройству города Когалыма, в том числе: ремонт и реконструкция сетей наружного освещения; выполнение работ по реконструкции (устройству) дождеприемных колодцев</t>
  </si>
  <si>
    <t>Обустройство пешеходных дорожек и тротуаров, установка ограждений в районе пешеходных переходов</t>
  </si>
  <si>
    <t>Строительство объекта "Сквер влюбленных в городе Когалыме"</t>
  </si>
  <si>
    <t>Строительство объекта "Зона отдыха Метелица в городе Когалыме"</t>
  </si>
  <si>
    <t>к постановлению Администрации</t>
  </si>
  <si>
    <t>города Когалыма</t>
  </si>
  <si>
    <t xml:space="preserve">к  муниципальной программе «Содержание </t>
  </si>
  <si>
    <t>объектов городского хозяйства и инженерной</t>
  </si>
  <si>
    <t xml:space="preserve">  инфраструктуры в городе Когалыме"
</t>
  </si>
  <si>
    <t>Приложение 2</t>
  </si>
  <si>
    <t>от 24.04.2017 №851</t>
  </si>
  <si>
    <t xml:space="preserve">Осуществление иных функций, необходимых для реализации возложенных на муниципальное  казённое </t>
  </si>
  <si>
    <t>учреждение «Управление жилищно-коммунального хозяйства города Когалыма» полномочий Администрации города Когалыма 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</si>
</sst>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vertAlign val="superscript"/>
      <sz val="13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0</xdr:rowOff>
    </xdr:from>
    <xdr:to>
      <xdr:col>5</xdr:col>
      <xdr:colOff>530225</xdr:colOff>
      <xdr:row>6</xdr:row>
      <xdr:rowOff>142875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0"/>
          <a:ext cx="1355725" cy="134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8/&#1055;&#1088;&#1086;&#1077;&#1082;&#1090;%20&#1087;&#1088;&#1080;&#1083;&#1086;&#1078;&#1077;&#1085;&#1080;&#1077;%201,2%20&#1082;%202908%20-%202014-2018&#1075;&#107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87;&#1088;&#1080;&#1083;&#1086;&#1078;&#1077;&#1085;&#1080;&#1103;%20&#1082;%202906%202016-2018%20-&#1059;&#1056;&#1054;&#1042;&#1045;&#1053;&#1068;%202016%20&#1043;&#1054;&#1044;&#104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48;&#1079;&#1084;&#1077;&#1085;&#1077;&#1085;&#1080;&#1077;%201%20&#1087;&#1088;&#1080;&#1083;&#1086;&#1078;&#1077;&#1085;&#1080;&#1103;%20&#1082;%2029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(уточнённое)"/>
      <sheetName val="приложение 1   печат"/>
      <sheetName val="прил 2 печатаем"/>
    </sheetNames>
    <sheetDataSet>
      <sheetData sheetId="0" refreshError="1"/>
      <sheetData sheetId="1" refreshError="1"/>
      <sheetData sheetId="2" refreshError="1">
        <row r="5">
          <cell r="A5" t="str">
            <v>Номер основного
мероприятия</v>
          </cell>
          <cell r="B5" t="str">
            <v>Основные мероприятия муниципальной программы (связь мероприятий с показателями муниципальной программы)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4">
          <cell r="D14" t="str">
            <v>бюджет Ханты-Мансийского автономного округа – Югры (далее - бюджет ХМАО – Югры)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5">
          <cell r="D15" t="str">
            <v>средства публичного акционерного общества  «Нефтяная компания «ЛУКОЙЛ» (далее - средства ПАО «НК «ЛУКОЙЛ»)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view="pageBreakPreview" topLeftCell="A88" zoomScale="60" workbookViewId="0">
      <selection activeCell="D5" sqref="D5"/>
    </sheetView>
  </sheetViews>
  <sheetFormatPr defaultColWidth="9.140625" defaultRowHeight="16.5" x14ac:dyDescent="0.25"/>
  <cols>
    <col min="1" max="1" width="17" style="1" customWidth="1"/>
    <col min="2" max="2" width="61.7109375" style="1" customWidth="1"/>
    <col min="3" max="3" width="22.7109375" style="1" customWidth="1"/>
    <col min="4" max="4" width="30.28515625" style="1" customWidth="1"/>
    <col min="5" max="5" width="14.5703125" style="1" customWidth="1"/>
    <col min="6" max="6" width="14.28515625" style="7" customWidth="1"/>
    <col min="7" max="7" width="14" style="1" customWidth="1"/>
    <col min="8" max="8" width="11.85546875" style="1" customWidth="1"/>
    <col min="9" max="9" width="13.85546875" style="1" customWidth="1"/>
    <col min="10" max="16384" width="9.140625" style="1"/>
  </cols>
  <sheetData>
    <row r="1" spans="1:9" ht="16.5" customHeight="1" x14ac:dyDescent="0.25">
      <c r="A1" s="36"/>
      <c r="B1" s="36"/>
      <c r="C1" s="36"/>
      <c r="D1" s="36"/>
      <c r="E1" s="36"/>
      <c r="F1" s="36"/>
      <c r="G1" s="51" t="s">
        <v>109</v>
      </c>
      <c r="H1" s="51"/>
      <c r="I1" s="51"/>
    </row>
    <row r="2" spans="1:9" ht="16.5" customHeight="1" x14ac:dyDescent="0.25">
      <c r="A2" s="36"/>
      <c r="B2" s="36"/>
      <c r="C2" s="36"/>
      <c r="D2" s="36"/>
      <c r="E2" s="36"/>
      <c r="F2" s="36"/>
      <c r="G2" s="51" t="s">
        <v>104</v>
      </c>
      <c r="H2" s="51"/>
      <c r="I2" s="51"/>
    </row>
    <row r="3" spans="1:9" ht="17.25" customHeight="1" x14ac:dyDescent="0.25">
      <c r="A3" s="36"/>
      <c r="B3" s="36"/>
      <c r="C3" s="36"/>
      <c r="D3" s="36"/>
      <c r="E3" s="36"/>
      <c r="F3" s="36"/>
      <c r="G3" s="51" t="s">
        <v>105</v>
      </c>
      <c r="H3" s="51"/>
      <c r="I3" s="51"/>
    </row>
    <row r="4" spans="1:9" ht="15.75" customHeight="1" x14ac:dyDescent="0.25">
      <c r="A4" s="36"/>
      <c r="B4" s="36"/>
      <c r="C4"/>
      <c r="D4" s="36"/>
      <c r="E4" s="36"/>
      <c r="F4" s="36"/>
      <c r="G4" s="51" t="s">
        <v>110</v>
      </c>
      <c r="H4" s="51"/>
      <c r="I4" s="51"/>
    </row>
    <row r="5" spans="1:9" ht="14.25" customHeight="1" x14ac:dyDescent="0.25">
      <c r="A5" s="36"/>
      <c r="B5" s="36"/>
      <c r="C5" s="36"/>
      <c r="D5" s="36"/>
      <c r="E5" s="36"/>
      <c r="F5" s="36"/>
      <c r="G5" s="36"/>
      <c r="H5" s="36"/>
      <c r="I5" s="36"/>
    </row>
    <row r="6" spans="1:9" ht="15" customHeight="1" x14ac:dyDescent="0.25">
      <c r="A6" s="36"/>
      <c r="B6" s="36"/>
      <c r="C6" s="36"/>
      <c r="D6" s="36"/>
      <c r="E6" s="36"/>
      <c r="F6" s="47"/>
      <c r="G6" s="49" t="s">
        <v>109</v>
      </c>
      <c r="H6" s="49"/>
      <c r="I6" s="49"/>
    </row>
    <row r="7" spans="1:9" x14ac:dyDescent="0.25">
      <c r="A7" s="36"/>
      <c r="B7" s="36"/>
      <c r="C7" s="36"/>
      <c r="D7" s="36"/>
      <c r="E7" s="36"/>
      <c r="F7" s="49" t="s">
        <v>106</v>
      </c>
      <c r="G7" s="49"/>
      <c r="H7" s="49"/>
      <c r="I7" s="49"/>
    </row>
    <row r="8" spans="1:9" ht="15" customHeight="1" x14ac:dyDescent="0.25">
      <c r="A8" s="36"/>
      <c r="B8" s="36"/>
      <c r="C8" s="36"/>
      <c r="D8" s="36"/>
      <c r="E8" s="36"/>
      <c r="F8" s="49" t="s">
        <v>107</v>
      </c>
      <c r="G8" s="49"/>
      <c r="H8" s="49"/>
      <c r="I8" s="49"/>
    </row>
    <row r="9" spans="1:9" ht="14.25" customHeight="1" x14ac:dyDescent="0.25">
      <c r="A9" s="36"/>
      <c r="B9" s="36"/>
      <c r="C9" s="36"/>
      <c r="D9" s="36"/>
      <c r="E9" s="36"/>
      <c r="F9" s="50" t="s">
        <v>108</v>
      </c>
      <c r="G9" s="50"/>
      <c r="H9" s="50"/>
      <c r="I9" s="50"/>
    </row>
    <row r="10" spans="1:9" ht="16.5" customHeight="1" x14ac:dyDescent="0.25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9" s="21" customFormat="1" ht="13.5" customHeight="1" x14ac:dyDescent="0.25">
      <c r="A11" s="1"/>
      <c r="B11" s="1"/>
      <c r="C11" s="1"/>
      <c r="D11" s="1"/>
      <c r="E11" s="1"/>
      <c r="F11" s="7"/>
      <c r="G11" s="1"/>
      <c r="H11" s="1"/>
      <c r="I11" s="1"/>
    </row>
    <row r="12" spans="1:9" ht="40.5" customHeight="1" x14ac:dyDescent="0.25">
      <c r="A12" s="61" t="str">
        <f>'[1]прил 2 печатаем'!$A$5</f>
        <v>Номер основного
мероприятия</v>
      </c>
      <c r="B12" s="61" t="str">
        <f>'[1]прил 2 печатаем'!$B$5</f>
        <v>Основные мероприятия муниципальной программы (связь мероприятий с показателями муниципальной программы)</v>
      </c>
      <c r="C12" s="61" t="s">
        <v>1</v>
      </c>
      <c r="D12" s="61" t="s">
        <v>2</v>
      </c>
      <c r="E12" s="61" t="s">
        <v>3</v>
      </c>
      <c r="F12" s="61"/>
      <c r="G12" s="61"/>
      <c r="H12" s="61"/>
      <c r="I12" s="61"/>
    </row>
    <row r="13" spans="1:9" ht="58.5" customHeight="1" x14ac:dyDescent="0.25">
      <c r="A13" s="64"/>
      <c r="B13" s="61"/>
      <c r="C13" s="61"/>
      <c r="D13" s="61"/>
      <c r="E13" s="61" t="s">
        <v>4</v>
      </c>
      <c r="F13" s="61" t="s">
        <v>5</v>
      </c>
      <c r="G13" s="61"/>
      <c r="H13" s="61"/>
      <c r="I13" s="61"/>
    </row>
    <row r="14" spans="1:9" ht="58.5" customHeight="1" x14ac:dyDescent="0.25">
      <c r="A14" s="64"/>
      <c r="B14" s="61"/>
      <c r="C14" s="61"/>
      <c r="D14" s="61"/>
      <c r="E14" s="64"/>
      <c r="F14" s="5" t="s">
        <v>6</v>
      </c>
      <c r="G14" s="25" t="s">
        <v>7</v>
      </c>
      <c r="H14" s="25" t="s">
        <v>8</v>
      </c>
      <c r="I14" s="25" t="s">
        <v>66</v>
      </c>
    </row>
    <row r="15" spans="1:9" ht="19.5" customHeight="1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8">
        <v>6</v>
      </c>
      <c r="G15" s="3">
        <v>7</v>
      </c>
      <c r="H15" s="3">
        <v>8</v>
      </c>
      <c r="I15" s="3">
        <v>9</v>
      </c>
    </row>
    <row r="16" spans="1:9" s="36" customFormat="1" ht="65.25" customHeight="1" x14ac:dyDescent="0.25">
      <c r="A16" s="4" t="s">
        <v>9</v>
      </c>
      <c r="B16" s="37" t="s">
        <v>10</v>
      </c>
      <c r="C16" s="2" t="s">
        <v>11</v>
      </c>
      <c r="D16" s="6" t="s">
        <v>12</v>
      </c>
      <c r="E16" s="9">
        <f>F16+G16+H16+I16</f>
        <v>225394.5</v>
      </c>
      <c r="F16" s="10">
        <v>61837.599999999999</v>
      </c>
      <c r="G16" s="9">
        <v>55244.9</v>
      </c>
      <c r="H16" s="9">
        <v>54119.6</v>
      </c>
      <c r="I16" s="9">
        <v>54192.4</v>
      </c>
    </row>
    <row r="17" spans="1:9" s="36" customFormat="1" ht="45.75" customHeight="1" x14ac:dyDescent="0.25">
      <c r="A17" s="4" t="s">
        <v>13</v>
      </c>
      <c r="B17" s="6" t="s">
        <v>77</v>
      </c>
      <c r="C17" s="11"/>
      <c r="D17" s="6" t="s">
        <v>12</v>
      </c>
      <c r="E17" s="9">
        <f t="shared" ref="E17:E93" si="0">F17+G17+H17+I17</f>
        <v>143266.20000000001</v>
      </c>
      <c r="F17" s="10">
        <f>F18+F19+F20</f>
        <v>33944.5</v>
      </c>
      <c r="G17" s="10">
        <f t="shared" ref="G17:I17" si="1">G18+G19+G20</f>
        <v>36465.599999999999</v>
      </c>
      <c r="H17" s="10">
        <f t="shared" si="1"/>
        <v>36311.9</v>
      </c>
      <c r="I17" s="10">
        <f t="shared" si="1"/>
        <v>36544.199999999997</v>
      </c>
    </row>
    <row r="18" spans="1:9" ht="55.5" customHeight="1" x14ac:dyDescent="0.25">
      <c r="A18" s="4" t="s">
        <v>14</v>
      </c>
      <c r="B18" s="6" t="s">
        <v>15</v>
      </c>
      <c r="C18" s="2" t="s">
        <v>16</v>
      </c>
      <c r="D18" s="6" t="s">
        <v>12</v>
      </c>
      <c r="E18" s="9">
        <f t="shared" si="0"/>
        <v>67559.600000000006</v>
      </c>
      <c r="F18" s="10">
        <v>17059.400000000001</v>
      </c>
      <c r="G18" s="9">
        <v>15969.3</v>
      </c>
      <c r="H18" s="9">
        <v>16808.5</v>
      </c>
      <c r="I18" s="9">
        <v>17722.400000000001</v>
      </c>
    </row>
    <row r="19" spans="1:9" s="21" customFormat="1" ht="57" customHeight="1" x14ac:dyDescent="0.25">
      <c r="A19" s="4" t="s">
        <v>17</v>
      </c>
      <c r="B19" s="6" t="s">
        <v>18</v>
      </c>
      <c r="C19" s="2" t="s">
        <v>19</v>
      </c>
      <c r="D19" s="6" t="s">
        <v>12</v>
      </c>
      <c r="E19" s="9">
        <f t="shared" si="0"/>
        <v>70970.599999999991</v>
      </c>
      <c r="F19" s="10">
        <v>16885.099999999999</v>
      </c>
      <c r="G19" s="9">
        <v>18496.3</v>
      </c>
      <c r="H19" s="9">
        <v>17794.599999999999</v>
      </c>
      <c r="I19" s="9">
        <v>17794.599999999999</v>
      </c>
    </row>
    <row r="20" spans="1:9" s="21" customFormat="1" ht="54" customHeight="1" x14ac:dyDescent="0.25">
      <c r="A20" s="30" t="s">
        <v>68</v>
      </c>
      <c r="B20" s="6" t="s">
        <v>99</v>
      </c>
      <c r="C20" s="26" t="s">
        <v>19</v>
      </c>
      <c r="D20" s="6" t="s">
        <v>12</v>
      </c>
      <c r="E20" s="9">
        <f t="shared" ref="E20" si="2">F20+G20+H20+I20</f>
        <v>4736</v>
      </c>
      <c r="F20" s="10">
        <v>0</v>
      </c>
      <c r="G20" s="9">
        <v>2000</v>
      </c>
      <c r="H20" s="9">
        <v>1708.8</v>
      </c>
      <c r="I20" s="9">
        <v>1027.2</v>
      </c>
    </row>
    <row r="21" spans="1:9" s="21" customFormat="1" ht="41.25" customHeight="1" x14ac:dyDescent="0.25">
      <c r="A21" s="4" t="s">
        <v>20</v>
      </c>
      <c r="B21" s="6" t="s">
        <v>78</v>
      </c>
      <c r="C21" s="11"/>
      <c r="D21" s="6" t="s">
        <v>12</v>
      </c>
      <c r="E21" s="9">
        <f t="shared" si="0"/>
        <v>15390.599999999999</v>
      </c>
      <c r="F21" s="10">
        <f>F22+F23+F24</f>
        <v>3561</v>
      </c>
      <c r="G21" s="9">
        <f>G22+G23+G24</f>
        <v>3943.2</v>
      </c>
      <c r="H21" s="9">
        <f>H22+H23+H24</f>
        <v>3943.2</v>
      </c>
      <c r="I21" s="9">
        <f>I22+I23+I24</f>
        <v>3943.2</v>
      </c>
    </row>
    <row r="22" spans="1:9" s="21" customFormat="1" ht="57.75" customHeight="1" x14ac:dyDescent="0.25">
      <c r="A22" s="4" t="s">
        <v>21</v>
      </c>
      <c r="B22" s="6" t="s">
        <v>22</v>
      </c>
      <c r="C22" s="2" t="s">
        <v>19</v>
      </c>
      <c r="D22" s="6" t="s">
        <v>12</v>
      </c>
      <c r="E22" s="9">
        <f t="shared" si="0"/>
        <v>6984.5</v>
      </c>
      <c r="F22" s="10">
        <f>2229.3-728.8</f>
        <v>1500.5000000000002</v>
      </c>
      <c r="G22" s="9">
        <v>1828</v>
      </c>
      <c r="H22" s="9">
        <v>1828</v>
      </c>
      <c r="I22" s="9">
        <v>1828</v>
      </c>
    </row>
    <row r="23" spans="1:9" ht="57" customHeight="1" x14ac:dyDescent="0.25">
      <c r="A23" s="4" t="s">
        <v>23</v>
      </c>
      <c r="B23" s="6" t="s">
        <v>24</v>
      </c>
      <c r="C23" s="2" t="s">
        <v>19</v>
      </c>
      <c r="D23" s="6" t="s">
        <v>12</v>
      </c>
      <c r="E23" s="9">
        <f t="shared" si="0"/>
        <v>4718.0999999999995</v>
      </c>
      <c r="F23" s="10">
        <v>1138.5</v>
      </c>
      <c r="G23" s="9">
        <v>1193.2</v>
      </c>
      <c r="H23" s="9">
        <v>1193.2</v>
      </c>
      <c r="I23" s="9">
        <v>1193.2</v>
      </c>
    </row>
    <row r="24" spans="1:9" ht="56.25" customHeight="1" x14ac:dyDescent="0.25">
      <c r="A24" s="4" t="s">
        <v>25</v>
      </c>
      <c r="B24" s="6" t="s">
        <v>26</v>
      </c>
      <c r="C24" s="2" t="s">
        <v>19</v>
      </c>
      <c r="D24" s="6" t="s">
        <v>12</v>
      </c>
      <c r="E24" s="9">
        <f t="shared" si="0"/>
        <v>3688</v>
      </c>
      <c r="F24" s="10">
        <v>922</v>
      </c>
      <c r="G24" s="9">
        <v>922</v>
      </c>
      <c r="H24" s="9">
        <v>922</v>
      </c>
      <c r="I24" s="9">
        <v>922</v>
      </c>
    </row>
    <row r="25" spans="1:9" ht="22.5" customHeight="1" x14ac:dyDescent="0.25">
      <c r="A25" s="52" t="s">
        <v>27</v>
      </c>
      <c r="B25" s="55" t="s">
        <v>79</v>
      </c>
      <c r="C25" s="58" t="s">
        <v>28</v>
      </c>
      <c r="D25" s="37" t="s">
        <v>4</v>
      </c>
      <c r="E25" s="38">
        <f t="shared" si="0"/>
        <v>12988.3</v>
      </c>
      <c r="F25" s="38">
        <f t="shared" ref="F25:I25" si="3">F26+F27</f>
        <v>6988.2999999999993</v>
      </c>
      <c r="G25" s="38">
        <f t="shared" si="3"/>
        <v>2000</v>
      </c>
      <c r="H25" s="38">
        <f t="shared" si="3"/>
        <v>2000</v>
      </c>
      <c r="I25" s="38">
        <f t="shared" si="3"/>
        <v>2000</v>
      </c>
    </row>
    <row r="26" spans="1:9" ht="24" customHeight="1" x14ac:dyDescent="0.25">
      <c r="A26" s="53"/>
      <c r="B26" s="56"/>
      <c r="C26" s="59"/>
      <c r="D26" s="37" t="s">
        <v>38</v>
      </c>
      <c r="E26" s="38">
        <f t="shared" si="0"/>
        <v>3151.45</v>
      </c>
      <c r="F26" s="39">
        <f>F29</f>
        <v>3151.45</v>
      </c>
      <c r="G26" s="39">
        <f t="shared" ref="G26:I26" si="4">G29</f>
        <v>0</v>
      </c>
      <c r="H26" s="39">
        <f t="shared" si="4"/>
        <v>0</v>
      </c>
      <c r="I26" s="39">
        <f t="shared" si="4"/>
        <v>0</v>
      </c>
    </row>
    <row r="27" spans="1:9" ht="25.5" customHeight="1" x14ac:dyDescent="0.25">
      <c r="A27" s="54"/>
      <c r="B27" s="57"/>
      <c r="C27" s="60"/>
      <c r="D27" s="37" t="s">
        <v>12</v>
      </c>
      <c r="E27" s="38">
        <f t="shared" si="0"/>
        <v>9836.85</v>
      </c>
      <c r="F27" s="10">
        <f>F30+F31</f>
        <v>3836.85</v>
      </c>
      <c r="G27" s="39">
        <f t="shared" ref="G27:I27" si="5">G30+G31</f>
        <v>2000</v>
      </c>
      <c r="H27" s="39">
        <f t="shared" si="5"/>
        <v>2000</v>
      </c>
      <c r="I27" s="39">
        <f t="shared" si="5"/>
        <v>2000</v>
      </c>
    </row>
    <row r="28" spans="1:9" s="36" customFormat="1" ht="18.75" customHeight="1" x14ac:dyDescent="0.25">
      <c r="A28" s="52" t="s">
        <v>89</v>
      </c>
      <c r="B28" s="55" t="s">
        <v>90</v>
      </c>
      <c r="C28" s="58" t="s">
        <v>28</v>
      </c>
      <c r="D28" s="37" t="s">
        <v>4</v>
      </c>
      <c r="E28" s="38">
        <f t="shared" si="0"/>
        <v>12302.9</v>
      </c>
      <c r="F28" s="10">
        <f>F29+F30</f>
        <v>6302.9</v>
      </c>
      <c r="G28" s="39">
        <f t="shared" ref="G28:I28" si="6">G29+G30</f>
        <v>2000</v>
      </c>
      <c r="H28" s="39">
        <f t="shared" si="6"/>
        <v>2000</v>
      </c>
      <c r="I28" s="39">
        <f t="shared" si="6"/>
        <v>2000</v>
      </c>
    </row>
    <row r="29" spans="1:9" s="21" customFormat="1" ht="19.5" customHeight="1" x14ac:dyDescent="0.25">
      <c r="A29" s="53"/>
      <c r="B29" s="56"/>
      <c r="C29" s="59"/>
      <c r="D29" s="37" t="s">
        <v>38</v>
      </c>
      <c r="E29" s="38">
        <f t="shared" si="0"/>
        <v>3151.45</v>
      </c>
      <c r="F29" s="10">
        <v>3151.45</v>
      </c>
      <c r="G29" s="10"/>
      <c r="H29" s="10"/>
      <c r="I29" s="10"/>
    </row>
    <row r="30" spans="1:9" s="21" customFormat="1" ht="27.75" customHeight="1" x14ac:dyDescent="0.25">
      <c r="A30" s="54"/>
      <c r="B30" s="57"/>
      <c r="C30" s="60"/>
      <c r="D30" s="37" t="s">
        <v>12</v>
      </c>
      <c r="E30" s="38">
        <f t="shared" si="0"/>
        <v>9151.4500000000007</v>
      </c>
      <c r="F30" s="10">
        <v>3151.45</v>
      </c>
      <c r="G30" s="10">
        <v>2000</v>
      </c>
      <c r="H30" s="39">
        <v>2000</v>
      </c>
      <c r="I30" s="39">
        <v>2000</v>
      </c>
    </row>
    <row r="31" spans="1:9" ht="51.75" customHeight="1" x14ac:dyDescent="0.25">
      <c r="A31" s="40" t="s">
        <v>91</v>
      </c>
      <c r="B31" s="37" t="s">
        <v>92</v>
      </c>
      <c r="C31" s="41" t="s">
        <v>28</v>
      </c>
      <c r="D31" s="37" t="s">
        <v>12</v>
      </c>
      <c r="E31" s="38">
        <f t="shared" si="0"/>
        <v>685.4</v>
      </c>
      <c r="F31" s="10">
        <v>685.4</v>
      </c>
      <c r="G31" s="10"/>
      <c r="H31" s="10"/>
      <c r="I31" s="10"/>
    </row>
    <row r="32" spans="1:9" ht="76.5" customHeight="1" x14ac:dyDescent="0.25">
      <c r="A32" s="4" t="s">
        <v>29</v>
      </c>
      <c r="B32" s="6" t="s">
        <v>80</v>
      </c>
      <c r="C32" s="2" t="s">
        <v>28</v>
      </c>
      <c r="D32" s="6" t="s">
        <v>30</v>
      </c>
      <c r="E32" s="9">
        <f t="shared" si="0"/>
        <v>98168.4</v>
      </c>
      <c r="F32" s="10">
        <v>26329.4</v>
      </c>
      <c r="G32" s="9">
        <v>25145.200000000001</v>
      </c>
      <c r="H32" s="9">
        <v>23462.7</v>
      </c>
      <c r="I32" s="9">
        <v>23231.1</v>
      </c>
    </row>
    <row r="33" spans="1:9" ht="26.25" customHeight="1" x14ac:dyDescent="0.25">
      <c r="A33" s="73" t="s">
        <v>31</v>
      </c>
      <c r="B33" s="68" t="s">
        <v>111</v>
      </c>
      <c r="C33" s="61"/>
      <c r="D33" s="6" t="s">
        <v>4</v>
      </c>
      <c r="E33" s="9">
        <f t="shared" si="0"/>
        <v>22520.365840000002</v>
      </c>
      <c r="F33" s="10">
        <f>F34+F36+F35+F37</f>
        <v>2386.76584</v>
      </c>
      <c r="G33" s="39">
        <f t="shared" ref="G33:I33" si="7">G34+G36+G35+G37</f>
        <v>16308.2</v>
      </c>
      <c r="H33" s="39">
        <f t="shared" si="7"/>
        <v>1912.7</v>
      </c>
      <c r="I33" s="39">
        <f t="shared" si="7"/>
        <v>1912.7</v>
      </c>
    </row>
    <row r="34" spans="1:9" ht="18.75" customHeight="1" x14ac:dyDescent="0.25">
      <c r="A34" s="74"/>
      <c r="B34" s="69"/>
      <c r="C34" s="64"/>
      <c r="D34" s="6" t="s">
        <v>12</v>
      </c>
      <c r="E34" s="9">
        <f t="shared" si="0"/>
        <v>15998.49048</v>
      </c>
      <c r="F34" s="10">
        <f>F39+F42+F45+F49+F51+F52+F53+F54</f>
        <v>1544.9</v>
      </c>
      <c r="G34" s="10">
        <f>G39+G42+G45+G49+G51+G52+G53+G54</f>
        <v>12618.39048</v>
      </c>
      <c r="H34" s="10">
        <f>H39+H42+H45+H49+H51+H52+H53+H54</f>
        <v>917.6</v>
      </c>
      <c r="I34" s="10">
        <f>I39+I42+I45+I49+I51+I52+I53+I54</f>
        <v>917.6</v>
      </c>
    </row>
    <row r="35" spans="1:9" ht="88.5" customHeight="1" x14ac:dyDescent="0.25">
      <c r="A35" s="74"/>
      <c r="B35" s="69"/>
      <c r="C35" s="64"/>
      <c r="D35" s="6" t="s">
        <v>32</v>
      </c>
      <c r="E35" s="9">
        <f t="shared" si="0"/>
        <v>442.57535999999999</v>
      </c>
      <c r="F35" s="10">
        <f>F43+F46+F50</f>
        <v>247.86583999999999</v>
      </c>
      <c r="G35" s="10">
        <f>G43+G46+G50</f>
        <v>194.70952</v>
      </c>
      <c r="H35" s="10">
        <f>H43+H46+H50</f>
        <v>0</v>
      </c>
      <c r="I35" s="10">
        <f>I43+I46+I50</f>
        <v>0</v>
      </c>
    </row>
    <row r="36" spans="1:9" ht="80.25" customHeight="1" x14ac:dyDescent="0.25">
      <c r="A36" s="75" t="s">
        <v>31</v>
      </c>
      <c r="B36" s="70" t="s">
        <v>112</v>
      </c>
      <c r="C36" s="61"/>
      <c r="D36" s="6" t="str">
        <f>'[2]приложение 2 '!$D$14</f>
        <v>бюджет Ханты-Мансийского автономного округа – Югры (далее - бюджет ХМАО – Югры)</v>
      </c>
      <c r="E36" s="9">
        <f t="shared" si="0"/>
        <v>3579.2999999999997</v>
      </c>
      <c r="F36" s="10">
        <f>F47+F40</f>
        <v>594</v>
      </c>
      <c r="G36" s="10">
        <f>G47+G40</f>
        <v>995.1</v>
      </c>
      <c r="H36" s="10">
        <f>H47+H40</f>
        <v>995.1</v>
      </c>
      <c r="I36" s="10">
        <f>I47+I40</f>
        <v>995.1</v>
      </c>
    </row>
    <row r="37" spans="1:9" ht="113.25" customHeight="1" x14ac:dyDescent="0.25">
      <c r="A37" s="76"/>
      <c r="B37" s="71"/>
      <c r="C37" s="64"/>
      <c r="D37" s="37" t="s">
        <v>88</v>
      </c>
      <c r="E37" s="38">
        <f t="shared" si="0"/>
        <v>2500</v>
      </c>
      <c r="F37" s="39">
        <f>F48</f>
        <v>0</v>
      </c>
      <c r="G37" s="39">
        <f t="shared" ref="G37:I37" si="8">G48</f>
        <v>2500</v>
      </c>
      <c r="H37" s="39">
        <f t="shared" si="8"/>
        <v>0</v>
      </c>
      <c r="I37" s="39">
        <f t="shared" si="8"/>
        <v>0</v>
      </c>
    </row>
    <row r="38" spans="1:9" ht="22.5" customHeight="1" x14ac:dyDescent="0.25">
      <c r="A38" s="53" t="s">
        <v>33</v>
      </c>
      <c r="B38" s="55" t="s">
        <v>93</v>
      </c>
      <c r="C38" s="59" t="s">
        <v>19</v>
      </c>
      <c r="D38" s="6" t="s">
        <v>4</v>
      </c>
      <c r="E38" s="9">
        <f t="shared" si="0"/>
        <v>2985.3</v>
      </c>
      <c r="F38" s="10">
        <f>F39+F40</f>
        <v>0</v>
      </c>
      <c r="G38" s="10">
        <f t="shared" ref="G38:I38" si="9">G39+G40</f>
        <v>995.1</v>
      </c>
      <c r="H38" s="10">
        <f t="shared" si="9"/>
        <v>995.1</v>
      </c>
      <c r="I38" s="10">
        <f t="shared" si="9"/>
        <v>995.1</v>
      </c>
    </row>
    <row r="39" spans="1:9" s="36" customFormat="1" ht="22.5" customHeight="1" x14ac:dyDescent="0.25">
      <c r="A39" s="53"/>
      <c r="B39" s="56"/>
      <c r="C39" s="59"/>
      <c r="D39" s="6" t="s">
        <v>12</v>
      </c>
      <c r="E39" s="9">
        <f t="shared" si="0"/>
        <v>0</v>
      </c>
      <c r="F39" s="10">
        <v>0</v>
      </c>
      <c r="G39" s="9">
        <v>0</v>
      </c>
      <c r="H39" s="9">
        <v>0</v>
      </c>
      <c r="I39" s="9">
        <v>0</v>
      </c>
    </row>
    <row r="40" spans="1:9" ht="22.5" customHeight="1" x14ac:dyDescent="0.25">
      <c r="A40" s="54"/>
      <c r="B40" s="57"/>
      <c r="C40" s="60"/>
      <c r="D40" s="6" t="s">
        <v>38</v>
      </c>
      <c r="E40" s="9">
        <f t="shared" si="0"/>
        <v>2985.3</v>
      </c>
      <c r="F40" s="10">
        <v>0</v>
      </c>
      <c r="G40" s="9">
        <v>995.1</v>
      </c>
      <c r="H40" s="9">
        <v>995.1</v>
      </c>
      <c r="I40" s="9">
        <v>995.1</v>
      </c>
    </row>
    <row r="41" spans="1:9" ht="23.25" customHeight="1" x14ac:dyDescent="0.25">
      <c r="A41" s="52" t="s">
        <v>34</v>
      </c>
      <c r="B41" s="55" t="s">
        <v>35</v>
      </c>
      <c r="C41" s="58" t="s">
        <v>19</v>
      </c>
      <c r="D41" s="6" t="s">
        <v>4</v>
      </c>
      <c r="E41" s="9">
        <f t="shared" si="0"/>
        <v>400.05351999999999</v>
      </c>
      <c r="F41" s="10">
        <f>F42+F43</f>
        <v>100.05352000000001</v>
      </c>
      <c r="G41" s="10">
        <f t="shared" ref="G41:I41" si="10">G42+G43</f>
        <v>100</v>
      </c>
      <c r="H41" s="10">
        <f t="shared" si="10"/>
        <v>100</v>
      </c>
      <c r="I41" s="10">
        <f t="shared" si="10"/>
        <v>100</v>
      </c>
    </row>
    <row r="42" spans="1:9" ht="21" customHeight="1" x14ac:dyDescent="0.25">
      <c r="A42" s="53"/>
      <c r="B42" s="56"/>
      <c r="C42" s="59"/>
      <c r="D42" s="6" t="s">
        <v>12</v>
      </c>
      <c r="E42" s="9">
        <f t="shared" si="0"/>
        <v>400</v>
      </c>
      <c r="F42" s="10">
        <v>100</v>
      </c>
      <c r="G42" s="9">
        <v>100</v>
      </c>
      <c r="H42" s="9">
        <v>100</v>
      </c>
      <c r="I42" s="9">
        <v>100</v>
      </c>
    </row>
    <row r="43" spans="1:9" s="21" customFormat="1" ht="90.75" customHeight="1" x14ac:dyDescent="0.25">
      <c r="A43" s="54"/>
      <c r="B43" s="57"/>
      <c r="C43" s="60"/>
      <c r="D43" s="6" t="s">
        <v>32</v>
      </c>
      <c r="E43" s="9">
        <f t="shared" si="0"/>
        <v>5.3519999999999998E-2</v>
      </c>
      <c r="F43" s="10">
        <v>5.3519999999999998E-2</v>
      </c>
      <c r="G43" s="9">
        <v>0</v>
      </c>
      <c r="H43" s="9">
        <v>0</v>
      </c>
      <c r="I43" s="9">
        <v>0</v>
      </c>
    </row>
    <row r="44" spans="1:9" s="21" customFormat="1" ht="23.25" customHeight="1" x14ac:dyDescent="0.25">
      <c r="A44" s="52" t="s">
        <v>36</v>
      </c>
      <c r="B44" s="55" t="s">
        <v>100</v>
      </c>
      <c r="C44" s="58" t="s">
        <v>19</v>
      </c>
      <c r="D44" s="6" t="s">
        <v>4</v>
      </c>
      <c r="E44" s="9">
        <f t="shared" si="0"/>
        <v>14449.912319999999</v>
      </c>
      <c r="F44" s="10">
        <f>F45+F47+F46+F48</f>
        <v>1634.4123199999999</v>
      </c>
      <c r="G44" s="39">
        <f t="shared" ref="G44:I44" si="11">G45+G47+G46+G48</f>
        <v>12815.5</v>
      </c>
      <c r="H44" s="39">
        <f t="shared" si="11"/>
        <v>0</v>
      </c>
      <c r="I44" s="39">
        <f t="shared" si="11"/>
        <v>0</v>
      </c>
    </row>
    <row r="45" spans="1:9" s="21" customFormat="1" ht="25.5" customHeight="1" x14ac:dyDescent="0.25">
      <c r="A45" s="53"/>
      <c r="B45" s="56"/>
      <c r="C45" s="59"/>
      <c r="D45" s="6" t="s">
        <v>12</v>
      </c>
      <c r="E45" s="9">
        <f t="shared" si="0"/>
        <v>10963.39048</v>
      </c>
      <c r="F45" s="10">
        <f>842.6</f>
        <v>842.6</v>
      </c>
      <c r="G45" s="9">
        <v>10120.79048</v>
      </c>
      <c r="H45" s="9">
        <v>0</v>
      </c>
      <c r="I45" s="9">
        <v>0</v>
      </c>
    </row>
    <row r="46" spans="1:9" ht="87.75" customHeight="1" x14ac:dyDescent="0.25">
      <c r="A46" s="53"/>
      <c r="B46" s="56"/>
      <c r="C46" s="59"/>
      <c r="D46" s="6" t="s">
        <v>32</v>
      </c>
      <c r="E46" s="9">
        <f t="shared" si="0"/>
        <v>392.52184</v>
      </c>
      <c r="F46" s="10">
        <f>195.26512+2.5472</f>
        <v>197.81232</v>
      </c>
      <c r="G46" s="9">
        <f>194.656+0.05352</f>
        <v>194.70952</v>
      </c>
      <c r="H46" s="9">
        <v>0</v>
      </c>
      <c r="I46" s="9">
        <v>0</v>
      </c>
    </row>
    <row r="47" spans="1:9" s="21" customFormat="1" ht="24" customHeight="1" x14ac:dyDescent="0.25">
      <c r="A47" s="53"/>
      <c r="B47" s="56"/>
      <c r="C47" s="59"/>
      <c r="D47" s="6" t="s">
        <v>38</v>
      </c>
      <c r="E47" s="9">
        <f t="shared" si="0"/>
        <v>594</v>
      </c>
      <c r="F47" s="10">
        <v>594</v>
      </c>
      <c r="G47" s="9">
        <v>0</v>
      </c>
      <c r="H47" s="9">
        <v>0</v>
      </c>
      <c r="I47" s="9">
        <v>0</v>
      </c>
    </row>
    <row r="48" spans="1:9" s="21" customFormat="1" ht="39.75" customHeight="1" x14ac:dyDescent="0.25">
      <c r="A48" s="54"/>
      <c r="B48" s="57"/>
      <c r="C48" s="60"/>
      <c r="D48" s="37" t="s">
        <v>47</v>
      </c>
      <c r="E48" s="38">
        <f t="shared" si="0"/>
        <v>2500</v>
      </c>
      <c r="F48" s="39">
        <v>0</v>
      </c>
      <c r="G48" s="38">
        <v>2500</v>
      </c>
      <c r="H48" s="38">
        <v>0</v>
      </c>
      <c r="I48" s="38">
        <v>0</v>
      </c>
    </row>
    <row r="49" spans="1:9" ht="59.25" customHeight="1" x14ac:dyDescent="0.25">
      <c r="A49" s="46" t="s">
        <v>39</v>
      </c>
      <c r="B49" s="37" t="s">
        <v>40</v>
      </c>
      <c r="C49" s="45" t="s">
        <v>19</v>
      </c>
      <c r="D49" s="6" t="s">
        <v>12</v>
      </c>
      <c r="E49" s="9">
        <f t="shared" si="0"/>
        <v>2605.5</v>
      </c>
      <c r="F49" s="10">
        <f>358.8+93.9</f>
        <v>452.70000000000005</v>
      </c>
      <c r="G49" s="9">
        <v>717.6</v>
      </c>
      <c r="H49" s="9">
        <v>717.6</v>
      </c>
      <c r="I49" s="9">
        <v>717.6</v>
      </c>
    </row>
    <row r="50" spans="1:9" s="21" customFormat="1" ht="90" customHeight="1" x14ac:dyDescent="0.25">
      <c r="A50" s="46" t="s">
        <v>41</v>
      </c>
      <c r="B50" s="37" t="s">
        <v>42</v>
      </c>
      <c r="C50" s="45" t="s">
        <v>19</v>
      </c>
      <c r="D50" s="6" t="s">
        <v>32</v>
      </c>
      <c r="E50" s="9">
        <f t="shared" si="0"/>
        <v>50</v>
      </c>
      <c r="F50" s="10">
        <v>50</v>
      </c>
      <c r="G50" s="9">
        <v>0</v>
      </c>
      <c r="H50" s="9">
        <v>0</v>
      </c>
      <c r="I50" s="9">
        <v>0</v>
      </c>
    </row>
    <row r="51" spans="1:9" s="21" customFormat="1" ht="57.75" customHeight="1" x14ac:dyDescent="0.25">
      <c r="A51" s="13" t="s">
        <v>43</v>
      </c>
      <c r="B51" s="14" t="s">
        <v>44</v>
      </c>
      <c r="C51" s="12" t="s">
        <v>19</v>
      </c>
      <c r="D51" s="6" t="s">
        <v>12</v>
      </c>
      <c r="E51" s="9">
        <f t="shared" si="0"/>
        <v>80</v>
      </c>
      <c r="F51" s="10">
        <v>80</v>
      </c>
      <c r="G51" s="9">
        <v>0</v>
      </c>
      <c r="H51" s="9">
        <v>0</v>
      </c>
      <c r="I51" s="9">
        <v>0</v>
      </c>
    </row>
    <row r="52" spans="1:9" ht="54.75" customHeight="1" x14ac:dyDescent="0.25">
      <c r="A52" s="22" t="s">
        <v>64</v>
      </c>
      <c r="B52" s="23" t="s">
        <v>65</v>
      </c>
      <c r="C52" s="24" t="s">
        <v>19</v>
      </c>
      <c r="D52" s="6" t="s">
        <v>12</v>
      </c>
      <c r="E52" s="9">
        <f t="shared" si="0"/>
        <v>69.599999999999994</v>
      </c>
      <c r="F52" s="10">
        <v>69.599999999999994</v>
      </c>
      <c r="G52" s="9">
        <v>0</v>
      </c>
      <c r="H52" s="9">
        <v>0</v>
      </c>
      <c r="I52" s="9">
        <v>0</v>
      </c>
    </row>
    <row r="53" spans="1:9" s="21" customFormat="1" ht="51.75" customHeight="1" x14ac:dyDescent="0.25">
      <c r="A53" s="29" t="s">
        <v>70</v>
      </c>
      <c r="B53" s="27" t="s">
        <v>72</v>
      </c>
      <c r="C53" s="28" t="s">
        <v>19</v>
      </c>
      <c r="D53" s="6" t="s">
        <v>12</v>
      </c>
      <c r="E53" s="9">
        <f t="shared" ref="E53:E54" si="12">F53+G53+H53+I53</f>
        <v>1580</v>
      </c>
      <c r="F53" s="10">
        <v>0</v>
      </c>
      <c r="G53" s="9">
        <v>1580</v>
      </c>
      <c r="H53" s="9">
        <v>0</v>
      </c>
      <c r="I53" s="9">
        <v>0</v>
      </c>
    </row>
    <row r="54" spans="1:9" ht="49.5" customHeight="1" x14ac:dyDescent="0.25">
      <c r="A54" s="29" t="s">
        <v>71</v>
      </c>
      <c r="B54" s="27" t="s">
        <v>73</v>
      </c>
      <c r="C54" s="28" t="s">
        <v>19</v>
      </c>
      <c r="D54" s="6" t="s">
        <v>12</v>
      </c>
      <c r="E54" s="9">
        <f t="shared" si="12"/>
        <v>300</v>
      </c>
      <c r="F54" s="10">
        <v>0</v>
      </c>
      <c r="G54" s="9">
        <v>100</v>
      </c>
      <c r="H54" s="9">
        <v>100</v>
      </c>
      <c r="I54" s="9">
        <v>100</v>
      </c>
    </row>
    <row r="55" spans="1:9" ht="24" customHeight="1" x14ac:dyDescent="0.25">
      <c r="A55" s="52" t="s">
        <v>45</v>
      </c>
      <c r="B55" s="55" t="s">
        <v>98</v>
      </c>
      <c r="C55" s="58"/>
      <c r="D55" s="6" t="s">
        <v>4</v>
      </c>
      <c r="E55" s="9">
        <f t="shared" si="0"/>
        <v>111313.15000000001</v>
      </c>
      <c r="F55" s="10">
        <f>F58+F56+F57</f>
        <v>50224.85</v>
      </c>
      <c r="G55" s="10">
        <f t="shared" ref="G55:I55" si="13">G58+G56+G57</f>
        <v>28595.7</v>
      </c>
      <c r="H55" s="10">
        <f t="shared" si="13"/>
        <v>16246.3</v>
      </c>
      <c r="I55" s="10">
        <f t="shared" si="13"/>
        <v>16246.3</v>
      </c>
    </row>
    <row r="56" spans="1:9" s="36" customFormat="1" ht="22.5" customHeight="1" x14ac:dyDescent="0.25">
      <c r="A56" s="53"/>
      <c r="B56" s="56"/>
      <c r="C56" s="59"/>
      <c r="D56" s="6" t="s">
        <v>12</v>
      </c>
      <c r="E56" s="9">
        <f t="shared" si="0"/>
        <v>50088.3</v>
      </c>
      <c r="F56" s="10">
        <f>F65+F72+F74+F75+F76+F77</f>
        <v>0</v>
      </c>
      <c r="G56" s="39">
        <f t="shared" ref="G56:I56" si="14">G65+G72+G74+G75+G76+G77</f>
        <v>17595.7</v>
      </c>
      <c r="H56" s="39">
        <f t="shared" si="14"/>
        <v>16246.3</v>
      </c>
      <c r="I56" s="39">
        <f t="shared" si="14"/>
        <v>16246.3</v>
      </c>
    </row>
    <row r="57" spans="1:9" s="21" customFormat="1" ht="27.75" customHeight="1" x14ac:dyDescent="0.25">
      <c r="A57" s="53"/>
      <c r="B57" s="56"/>
      <c r="C57" s="59"/>
      <c r="D57" s="6" t="s">
        <v>38</v>
      </c>
      <c r="E57" s="9">
        <f t="shared" si="0"/>
        <v>10905.85</v>
      </c>
      <c r="F57" s="10">
        <f>F66+F69+F62</f>
        <v>10905.85</v>
      </c>
      <c r="G57" s="39">
        <f t="shared" ref="G57:I57" si="15">G66+G69</f>
        <v>0</v>
      </c>
      <c r="H57" s="39">
        <f t="shared" si="15"/>
        <v>0</v>
      </c>
      <c r="I57" s="39">
        <f t="shared" si="15"/>
        <v>0</v>
      </c>
    </row>
    <row r="58" spans="1:9" ht="33" customHeight="1" x14ac:dyDescent="0.25">
      <c r="A58" s="54"/>
      <c r="B58" s="57"/>
      <c r="C58" s="60"/>
      <c r="D58" s="37" t="s">
        <v>47</v>
      </c>
      <c r="E58" s="9">
        <f t="shared" si="0"/>
        <v>50319</v>
      </c>
      <c r="F58" s="10">
        <f>F60+F63+F67+F70+F73</f>
        <v>39319</v>
      </c>
      <c r="G58" s="39">
        <f t="shared" ref="G58:I58" si="16">G60+G63+G67+G70+G73</f>
        <v>11000</v>
      </c>
      <c r="H58" s="39">
        <f t="shared" si="16"/>
        <v>0</v>
      </c>
      <c r="I58" s="39">
        <f t="shared" si="16"/>
        <v>0</v>
      </c>
    </row>
    <row r="59" spans="1:9" s="20" customFormat="1" ht="21.75" customHeight="1" x14ac:dyDescent="0.25">
      <c r="A59" s="52" t="s">
        <v>46</v>
      </c>
      <c r="B59" s="55" t="s">
        <v>61</v>
      </c>
      <c r="C59" s="58" t="s">
        <v>50</v>
      </c>
      <c r="D59" s="6" t="s">
        <v>4</v>
      </c>
      <c r="E59" s="9">
        <f t="shared" si="0"/>
        <v>1368</v>
      </c>
      <c r="F59" s="10">
        <f>F60</f>
        <v>1368</v>
      </c>
      <c r="G59" s="9">
        <v>0</v>
      </c>
      <c r="H59" s="9">
        <v>0</v>
      </c>
      <c r="I59" s="9">
        <v>0</v>
      </c>
    </row>
    <row r="60" spans="1:9" s="21" customFormat="1" ht="30" customHeight="1" x14ac:dyDescent="0.25">
      <c r="A60" s="54"/>
      <c r="B60" s="57"/>
      <c r="C60" s="60"/>
      <c r="D60" s="78" t="s">
        <v>47</v>
      </c>
      <c r="E60" s="9">
        <f t="shared" si="0"/>
        <v>1368</v>
      </c>
      <c r="F60" s="10">
        <v>1368</v>
      </c>
      <c r="G60" s="9">
        <v>0</v>
      </c>
      <c r="H60" s="9">
        <v>0</v>
      </c>
      <c r="I60" s="9">
        <v>0</v>
      </c>
    </row>
    <row r="61" spans="1:9" s="20" customFormat="1" ht="19.5" customHeight="1" x14ac:dyDescent="0.25">
      <c r="A61" s="52" t="s">
        <v>48</v>
      </c>
      <c r="B61" s="55" t="s">
        <v>49</v>
      </c>
      <c r="C61" s="58" t="s">
        <v>50</v>
      </c>
      <c r="D61" s="6" t="s">
        <v>4</v>
      </c>
      <c r="E61" s="9">
        <f t="shared" si="0"/>
        <v>28356.85</v>
      </c>
      <c r="F61" s="10">
        <f>F63+F62</f>
        <v>28356.85</v>
      </c>
      <c r="G61" s="10">
        <f t="shared" ref="G61:I61" si="17">G63+G62</f>
        <v>0</v>
      </c>
      <c r="H61" s="10">
        <f t="shared" si="17"/>
        <v>0</v>
      </c>
      <c r="I61" s="10">
        <f t="shared" si="17"/>
        <v>0</v>
      </c>
    </row>
    <row r="62" spans="1:9" s="21" customFormat="1" ht="19.5" customHeight="1" x14ac:dyDescent="0.25">
      <c r="A62" s="53"/>
      <c r="B62" s="56"/>
      <c r="C62" s="59"/>
      <c r="D62" s="6" t="s">
        <v>38</v>
      </c>
      <c r="E62" s="9">
        <f t="shared" si="0"/>
        <v>655.85</v>
      </c>
      <c r="F62" s="10">
        <v>655.85</v>
      </c>
      <c r="G62" s="10">
        <v>0</v>
      </c>
      <c r="H62" s="39">
        <v>0</v>
      </c>
      <c r="I62" s="39">
        <v>0</v>
      </c>
    </row>
    <row r="63" spans="1:9" s="36" customFormat="1" ht="39" customHeight="1" x14ac:dyDescent="0.25">
      <c r="A63" s="54"/>
      <c r="B63" s="57"/>
      <c r="C63" s="60"/>
      <c r="D63" s="6" t="s">
        <v>47</v>
      </c>
      <c r="E63" s="9">
        <f t="shared" si="0"/>
        <v>27701</v>
      </c>
      <c r="F63" s="10">
        <v>27701</v>
      </c>
      <c r="G63" s="9">
        <v>0</v>
      </c>
      <c r="H63" s="9">
        <v>0</v>
      </c>
      <c r="I63" s="9">
        <v>0</v>
      </c>
    </row>
    <row r="64" spans="1:9" s="36" customFormat="1" ht="23.25" customHeight="1" x14ac:dyDescent="0.25">
      <c r="A64" s="52" t="s">
        <v>62</v>
      </c>
      <c r="B64" s="55" t="s">
        <v>51</v>
      </c>
      <c r="C64" s="61" t="s">
        <v>19</v>
      </c>
      <c r="D64" s="6" t="s">
        <v>4</v>
      </c>
      <c r="E64" s="9">
        <f t="shared" si="0"/>
        <v>52631</v>
      </c>
      <c r="F64" s="10">
        <f>F66+F67+F65</f>
        <v>6500</v>
      </c>
      <c r="G64" s="39">
        <f t="shared" ref="G64:I64" si="18">G66+G67+G65</f>
        <v>16131</v>
      </c>
      <c r="H64" s="39">
        <f t="shared" si="18"/>
        <v>15000</v>
      </c>
      <c r="I64" s="39">
        <f t="shared" si="18"/>
        <v>15000</v>
      </c>
    </row>
    <row r="65" spans="1:9" s="21" customFormat="1" ht="24" customHeight="1" x14ac:dyDescent="0.25">
      <c r="A65" s="72"/>
      <c r="B65" s="66"/>
      <c r="C65" s="64"/>
      <c r="D65" s="37" t="s">
        <v>12</v>
      </c>
      <c r="E65" s="38">
        <f t="shared" si="0"/>
        <v>36131</v>
      </c>
      <c r="F65" s="39">
        <v>0</v>
      </c>
      <c r="G65" s="39">
        <v>6131</v>
      </c>
      <c r="H65" s="39">
        <v>15000</v>
      </c>
      <c r="I65" s="39">
        <v>15000</v>
      </c>
    </row>
    <row r="66" spans="1:9" s="36" customFormat="1" ht="25.5" customHeight="1" x14ac:dyDescent="0.25">
      <c r="A66" s="77"/>
      <c r="B66" s="67"/>
      <c r="C66" s="64"/>
      <c r="D66" s="6" t="s">
        <v>38</v>
      </c>
      <c r="E66" s="9">
        <f t="shared" ref="E66" si="19">F66+G66+H66+I66</f>
        <v>3250</v>
      </c>
      <c r="F66" s="10">
        <v>3250</v>
      </c>
      <c r="G66" s="10">
        <f t="shared" ref="G66:I66" si="20">G68</f>
        <v>0</v>
      </c>
      <c r="H66" s="10">
        <f t="shared" si="20"/>
        <v>0</v>
      </c>
      <c r="I66" s="10">
        <f t="shared" si="20"/>
        <v>0</v>
      </c>
    </row>
    <row r="67" spans="1:9" s="36" customFormat="1" ht="33" customHeight="1" x14ac:dyDescent="0.25">
      <c r="A67" s="46"/>
      <c r="B67" s="37"/>
      <c r="C67" s="45"/>
      <c r="D67" s="6" t="s">
        <v>47</v>
      </c>
      <c r="E67" s="9">
        <f t="shared" si="0"/>
        <v>13250</v>
      </c>
      <c r="F67" s="10">
        <v>3250</v>
      </c>
      <c r="G67" s="9">
        <v>10000</v>
      </c>
      <c r="H67" s="9">
        <v>0</v>
      </c>
      <c r="I67" s="9">
        <v>0</v>
      </c>
    </row>
    <row r="68" spans="1:9" s="36" customFormat="1" ht="21.75" customHeight="1" x14ac:dyDescent="0.25">
      <c r="A68" s="52" t="s">
        <v>63</v>
      </c>
      <c r="B68" s="55" t="s">
        <v>60</v>
      </c>
      <c r="C68" s="58" t="s">
        <v>19</v>
      </c>
      <c r="D68" s="6" t="s">
        <v>4</v>
      </c>
      <c r="E68" s="9">
        <f t="shared" si="0"/>
        <v>14000</v>
      </c>
      <c r="F68" s="10">
        <f>F69+F70</f>
        <v>14000</v>
      </c>
      <c r="G68" s="10">
        <f t="shared" ref="G68:I68" si="21">G69+G70</f>
        <v>0</v>
      </c>
      <c r="H68" s="10">
        <f t="shared" si="21"/>
        <v>0</v>
      </c>
      <c r="I68" s="10">
        <f t="shared" si="21"/>
        <v>0</v>
      </c>
    </row>
    <row r="69" spans="1:9" ht="27" customHeight="1" x14ac:dyDescent="0.25">
      <c r="A69" s="53"/>
      <c r="B69" s="56"/>
      <c r="C69" s="59"/>
      <c r="D69" s="6" t="s">
        <v>38</v>
      </c>
      <c r="E69" s="9">
        <f t="shared" si="0"/>
        <v>7000</v>
      </c>
      <c r="F69" s="10">
        <v>7000</v>
      </c>
      <c r="G69" s="9">
        <v>0</v>
      </c>
      <c r="H69" s="9">
        <v>0</v>
      </c>
      <c r="I69" s="9">
        <v>0</v>
      </c>
    </row>
    <row r="70" spans="1:9" ht="35.25" customHeight="1" x14ac:dyDescent="0.25">
      <c r="A70" s="54"/>
      <c r="B70" s="57"/>
      <c r="C70" s="60"/>
      <c r="D70" s="6" t="s">
        <v>47</v>
      </c>
      <c r="E70" s="9">
        <f t="shared" si="0"/>
        <v>7000</v>
      </c>
      <c r="F70" s="10">
        <v>7000</v>
      </c>
      <c r="G70" s="9">
        <v>0</v>
      </c>
      <c r="H70" s="9">
        <v>0</v>
      </c>
      <c r="I70" s="9">
        <v>0</v>
      </c>
    </row>
    <row r="71" spans="1:9" ht="25.5" customHeight="1" x14ac:dyDescent="0.25">
      <c r="A71" s="52" t="s">
        <v>74</v>
      </c>
      <c r="B71" s="55" t="s">
        <v>101</v>
      </c>
      <c r="C71" s="58" t="s">
        <v>19</v>
      </c>
      <c r="D71" s="6" t="s">
        <v>4</v>
      </c>
      <c r="E71" s="9">
        <f t="shared" si="0"/>
        <v>4738.9000000000005</v>
      </c>
      <c r="F71" s="10">
        <f>F72+F73</f>
        <v>0</v>
      </c>
      <c r="G71" s="39">
        <f t="shared" ref="G71:I71" si="22">G72+G73</f>
        <v>2246.3000000000002</v>
      </c>
      <c r="H71" s="39">
        <f t="shared" si="22"/>
        <v>1246.3</v>
      </c>
      <c r="I71" s="39">
        <f t="shared" si="22"/>
        <v>1246.3</v>
      </c>
    </row>
    <row r="72" spans="1:9" ht="23.25" customHeight="1" x14ac:dyDescent="0.25">
      <c r="A72" s="53"/>
      <c r="B72" s="56"/>
      <c r="C72" s="59"/>
      <c r="D72" s="37" t="s">
        <v>12</v>
      </c>
      <c r="E72" s="38">
        <f t="shared" ref="E72:E73" si="23">F72+G72+H72+I72</f>
        <v>3738.8999999999996</v>
      </c>
      <c r="F72" s="39">
        <v>0</v>
      </c>
      <c r="G72" s="38">
        <v>1246.3</v>
      </c>
      <c r="H72" s="38">
        <v>1246.3</v>
      </c>
      <c r="I72" s="38">
        <v>1246.3</v>
      </c>
    </row>
    <row r="73" spans="1:9" ht="37.5" customHeight="1" x14ac:dyDescent="0.25">
      <c r="A73" s="54"/>
      <c r="B73" s="57"/>
      <c r="C73" s="60"/>
      <c r="D73" s="37" t="s">
        <v>47</v>
      </c>
      <c r="E73" s="38">
        <f t="shared" si="23"/>
        <v>1000</v>
      </c>
      <c r="F73" s="39">
        <v>0</v>
      </c>
      <c r="G73" s="38">
        <v>1000</v>
      </c>
      <c r="H73" s="38">
        <v>0</v>
      </c>
      <c r="I73" s="38">
        <v>0</v>
      </c>
    </row>
    <row r="74" spans="1:9" ht="45" customHeight="1" x14ac:dyDescent="0.25">
      <c r="A74" s="29" t="s">
        <v>75</v>
      </c>
      <c r="B74" s="27" t="s">
        <v>83</v>
      </c>
      <c r="C74" s="28" t="s">
        <v>19</v>
      </c>
      <c r="D74" s="6" t="s">
        <v>12</v>
      </c>
      <c r="E74" s="9">
        <f t="shared" si="0"/>
        <v>3622.7</v>
      </c>
      <c r="F74" s="10">
        <v>0</v>
      </c>
      <c r="G74" s="9">
        <v>3622.7</v>
      </c>
      <c r="H74" s="9">
        <v>0</v>
      </c>
      <c r="I74" s="9">
        <v>0</v>
      </c>
    </row>
    <row r="75" spans="1:9" ht="57.75" customHeight="1" x14ac:dyDescent="0.25">
      <c r="A75" s="42" t="s">
        <v>94</v>
      </c>
      <c r="B75" s="44" t="s">
        <v>95</v>
      </c>
      <c r="C75" s="43" t="s">
        <v>19</v>
      </c>
      <c r="D75" s="37" t="s">
        <v>12</v>
      </c>
      <c r="E75" s="38">
        <f t="shared" ref="E75" si="24">F75+G75+H75+I75</f>
        <v>1200</v>
      </c>
      <c r="F75" s="39">
        <v>0</v>
      </c>
      <c r="G75" s="38">
        <v>1200</v>
      </c>
      <c r="H75" s="38">
        <v>0</v>
      </c>
      <c r="I75" s="38">
        <v>0</v>
      </c>
    </row>
    <row r="76" spans="1:9" ht="36.75" customHeight="1" x14ac:dyDescent="0.25">
      <c r="A76" s="42" t="s">
        <v>96</v>
      </c>
      <c r="B76" s="44" t="s">
        <v>102</v>
      </c>
      <c r="C76" s="43" t="s">
        <v>50</v>
      </c>
      <c r="D76" s="37" t="s">
        <v>12</v>
      </c>
      <c r="E76" s="38">
        <f t="shared" ref="E76" si="25">F76+G76+H76+I76</f>
        <v>2052.8000000000002</v>
      </c>
      <c r="F76" s="39">
        <v>0</v>
      </c>
      <c r="G76" s="38">
        <v>2052.8000000000002</v>
      </c>
      <c r="H76" s="38">
        <v>0</v>
      </c>
      <c r="I76" s="38">
        <v>0</v>
      </c>
    </row>
    <row r="77" spans="1:9" ht="39" customHeight="1" x14ac:dyDescent="0.25">
      <c r="A77" s="42" t="s">
        <v>97</v>
      </c>
      <c r="B77" s="44" t="s">
        <v>103</v>
      </c>
      <c r="C77" s="43" t="s">
        <v>50</v>
      </c>
      <c r="D77" s="37" t="s">
        <v>12</v>
      </c>
      <c r="E77" s="38">
        <f t="shared" ref="E77" si="26">F77+G77+H77+I77</f>
        <v>3342.9</v>
      </c>
      <c r="F77" s="39">
        <v>0</v>
      </c>
      <c r="G77" s="38">
        <v>3342.9</v>
      </c>
      <c r="H77" s="38">
        <v>0</v>
      </c>
      <c r="I77" s="38">
        <v>0</v>
      </c>
    </row>
    <row r="78" spans="1:9" ht="20.25" customHeight="1" x14ac:dyDescent="0.25">
      <c r="A78" s="52"/>
      <c r="B78" s="52" t="s">
        <v>52</v>
      </c>
      <c r="C78" s="58"/>
      <c r="D78" s="6" t="s">
        <v>4</v>
      </c>
      <c r="E78" s="9">
        <f t="shared" si="0"/>
        <v>629041.51584000001</v>
      </c>
      <c r="F78" s="10">
        <f>F80+F79+F81+F82</f>
        <v>185272.41584</v>
      </c>
      <c r="G78" s="10">
        <f t="shared" ref="G78:H78" si="27">G80+G79+G81+G82</f>
        <v>167702.79999999999</v>
      </c>
      <c r="H78" s="10">
        <f t="shared" si="27"/>
        <v>137996.4</v>
      </c>
      <c r="I78" s="9">
        <f t="shared" ref="I78" si="28">I80+I79+I81+I82</f>
        <v>138069.9</v>
      </c>
    </row>
    <row r="79" spans="1:9" ht="21" customHeight="1" x14ac:dyDescent="0.25">
      <c r="A79" s="53"/>
      <c r="B79" s="53"/>
      <c r="C79" s="59"/>
      <c r="D79" s="6" t="s">
        <v>38</v>
      </c>
      <c r="E79" s="9">
        <f t="shared" si="0"/>
        <v>17636.599999999999</v>
      </c>
      <c r="F79" s="10">
        <f>F57+F36+F26</f>
        <v>14651.3</v>
      </c>
      <c r="G79" s="39">
        <f t="shared" ref="G79:I79" si="29">G57+G36+G26</f>
        <v>995.1</v>
      </c>
      <c r="H79" s="39">
        <f t="shared" si="29"/>
        <v>995.1</v>
      </c>
      <c r="I79" s="39">
        <f t="shared" si="29"/>
        <v>995.1</v>
      </c>
    </row>
    <row r="80" spans="1:9" ht="18.75" customHeight="1" x14ac:dyDescent="0.25">
      <c r="A80" s="53"/>
      <c r="B80" s="53"/>
      <c r="C80" s="59"/>
      <c r="D80" s="6" t="s">
        <v>12</v>
      </c>
      <c r="E80" s="9">
        <f t="shared" si="0"/>
        <v>558143.34048000001</v>
      </c>
      <c r="F80" s="10">
        <f>F56+F34+F32+F27+F21+F17+F16</f>
        <v>131054.25</v>
      </c>
      <c r="G80" s="39">
        <f t="shared" ref="G80:I80" si="30">G56+G34+G32+G27+G21+G17+G16</f>
        <v>153012.99047999998</v>
      </c>
      <c r="H80" s="39">
        <f t="shared" si="30"/>
        <v>137001.29999999999</v>
      </c>
      <c r="I80" s="39">
        <f t="shared" si="30"/>
        <v>137074.79999999999</v>
      </c>
    </row>
    <row r="81" spans="1:9" ht="37.5" customHeight="1" x14ac:dyDescent="0.25">
      <c r="A81" s="53"/>
      <c r="B81" s="53"/>
      <c r="C81" s="59"/>
      <c r="D81" s="6" t="s">
        <v>47</v>
      </c>
      <c r="E81" s="9">
        <f t="shared" si="0"/>
        <v>52819</v>
      </c>
      <c r="F81" s="10">
        <f>F58+F37</f>
        <v>39319</v>
      </c>
      <c r="G81" s="39">
        <f t="shared" ref="G81:I81" si="31">G58+G37</f>
        <v>13500</v>
      </c>
      <c r="H81" s="39">
        <f t="shared" si="31"/>
        <v>0</v>
      </c>
      <c r="I81" s="39">
        <f t="shared" si="31"/>
        <v>0</v>
      </c>
    </row>
    <row r="82" spans="1:9" s="21" customFormat="1" ht="99" customHeight="1" x14ac:dyDescent="0.25">
      <c r="A82" s="54"/>
      <c r="B82" s="54"/>
      <c r="C82" s="60"/>
      <c r="D82" s="6" t="s">
        <v>32</v>
      </c>
      <c r="E82" s="9">
        <f t="shared" si="0"/>
        <v>442.57535999999999</v>
      </c>
      <c r="F82" s="10">
        <f>F35</f>
        <v>247.86583999999999</v>
      </c>
      <c r="G82" s="39">
        <f t="shared" ref="G82:I82" si="32">G35</f>
        <v>194.70952</v>
      </c>
      <c r="H82" s="39">
        <f t="shared" si="32"/>
        <v>0</v>
      </c>
      <c r="I82" s="39">
        <f t="shared" si="32"/>
        <v>0</v>
      </c>
    </row>
    <row r="83" spans="1:9" s="36" customFormat="1" ht="21" customHeight="1" x14ac:dyDescent="0.25">
      <c r="A83" s="52"/>
      <c r="B83" s="58" t="s">
        <v>53</v>
      </c>
      <c r="C83" s="58"/>
      <c r="D83" s="6" t="s">
        <v>4</v>
      </c>
      <c r="E83" s="9">
        <f t="shared" si="0"/>
        <v>225394.5</v>
      </c>
      <c r="F83" s="10">
        <f>F84</f>
        <v>61837.599999999999</v>
      </c>
      <c r="G83" s="9">
        <f>G84</f>
        <v>55244.9</v>
      </c>
      <c r="H83" s="9">
        <f>H84</f>
        <v>54119.6</v>
      </c>
      <c r="I83" s="9">
        <f>I84</f>
        <v>54192.4</v>
      </c>
    </row>
    <row r="84" spans="1:9" ht="27.75" customHeight="1" x14ac:dyDescent="0.25">
      <c r="A84" s="53"/>
      <c r="B84" s="53"/>
      <c r="C84" s="59"/>
      <c r="D84" s="6" t="s">
        <v>30</v>
      </c>
      <c r="E84" s="9">
        <f t="shared" si="0"/>
        <v>225394.5</v>
      </c>
      <c r="F84" s="10">
        <f>F16</f>
        <v>61837.599999999999</v>
      </c>
      <c r="G84" s="39">
        <f t="shared" ref="G84:I84" si="33">G16</f>
        <v>55244.9</v>
      </c>
      <c r="H84" s="39">
        <f t="shared" si="33"/>
        <v>54119.6</v>
      </c>
      <c r="I84" s="39">
        <f t="shared" si="33"/>
        <v>54192.4</v>
      </c>
    </row>
    <row r="85" spans="1:9" x14ac:dyDescent="0.25">
      <c r="A85" s="62"/>
      <c r="B85" s="61" t="s">
        <v>54</v>
      </c>
      <c r="C85" s="61"/>
      <c r="D85" s="6" t="s">
        <v>4</v>
      </c>
      <c r="E85" s="9">
        <f t="shared" si="0"/>
        <v>368526.46584000002</v>
      </c>
      <c r="F85" s="10">
        <f>F86+F87+F88+F89</f>
        <v>93709.96583999999</v>
      </c>
      <c r="G85" s="10">
        <f t="shared" ref="G85:H85" si="34">G86+G87+G88+G89</f>
        <v>107062.20000000001</v>
      </c>
      <c r="H85" s="10">
        <f t="shared" si="34"/>
        <v>83876.800000000003</v>
      </c>
      <c r="I85" s="9">
        <f t="shared" ref="I85" si="35">I86+I87+I88+I89</f>
        <v>83877.5</v>
      </c>
    </row>
    <row r="86" spans="1:9" x14ac:dyDescent="0.25">
      <c r="A86" s="62"/>
      <c r="B86" s="61"/>
      <c r="C86" s="61"/>
      <c r="D86" s="6" t="s">
        <v>38</v>
      </c>
      <c r="E86" s="9">
        <f t="shared" si="0"/>
        <v>16980.75</v>
      </c>
      <c r="F86" s="10">
        <f>F69+F66+F47+F40+F29</f>
        <v>13995.45</v>
      </c>
      <c r="G86" s="39">
        <f t="shared" ref="G86:I86" si="36">G69+G66+G36</f>
        <v>995.1</v>
      </c>
      <c r="H86" s="39">
        <f t="shared" si="36"/>
        <v>995.1</v>
      </c>
      <c r="I86" s="39">
        <f t="shared" si="36"/>
        <v>995.1</v>
      </c>
    </row>
    <row r="87" spans="1:9" x14ac:dyDescent="0.25">
      <c r="A87" s="62"/>
      <c r="B87" s="61"/>
      <c r="C87" s="61"/>
      <c r="D87" s="6" t="s">
        <v>30</v>
      </c>
      <c r="E87" s="9">
        <f t="shared" si="0"/>
        <v>327353.14047999994</v>
      </c>
      <c r="F87" s="10">
        <f>F75+F74+F72+F65+F54+F53+F52+F51+F49+F45+F42+F39+F32+F27+F21+F17</f>
        <v>69216.649999999994</v>
      </c>
      <c r="G87" s="39">
        <f t="shared" ref="G87:I87" si="37">G75+G74+G72+G65+G54+G53+G52+G51+G49+G45+G42+G39+G32+G27+G21+G17</f>
        <v>92372.390480000002</v>
      </c>
      <c r="H87" s="39">
        <f t="shared" si="37"/>
        <v>82881.7</v>
      </c>
      <c r="I87" s="39">
        <f t="shared" si="37"/>
        <v>82882.399999999994</v>
      </c>
    </row>
    <row r="88" spans="1:9" ht="33" x14ac:dyDescent="0.25">
      <c r="A88" s="62"/>
      <c r="B88" s="61"/>
      <c r="C88" s="61"/>
      <c r="D88" s="6" t="s">
        <v>47</v>
      </c>
      <c r="E88" s="9">
        <f t="shared" si="0"/>
        <v>23750</v>
      </c>
      <c r="F88" s="10">
        <f>F73+F70+F67+F48</f>
        <v>10250</v>
      </c>
      <c r="G88" s="39">
        <f t="shared" ref="G88:I88" si="38">G73+G70+G67+G48</f>
        <v>13500</v>
      </c>
      <c r="H88" s="39">
        <f t="shared" si="38"/>
        <v>0</v>
      </c>
      <c r="I88" s="39">
        <f t="shared" si="38"/>
        <v>0</v>
      </c>
    </row>
    <row r="89" spans="1:9" ht="90.75" customHeight="1" x14ac:dyDescent="0.25">
      <c r="A89" s="62"/>
      <c r="B89" s="61"/>
      <c r="C89" s="61"/>
      <c r="D89" s="6" t="s">
        <v>32</v>
      </c>
      <c r="E89" s="9">
        <f t="shared" si="0"/>
        <v>442.57535999999999</v>
      </c>
      <c r="F89" s="10">
        <f>F50+F46+F43</f>
        <v>247.86583999999999</v>
      </c>
      <c r="G89" s="39">
        <f t="shared" ref="G89:I89" si="39">G50+G46+G43</f>
        <v>194.70952</v>
      </c>
      <c r="H89" s="39">
        <f t="shared" si="39"/>
        <v>0</v>
      </c>
      <c r="I89" s="39">
        <f t="shared" si="39"/>
        <v>0</v>
      </c>
    </row>
    <row r="90" spans="1:9" x14ac:dyDescent="0.25">
      <c r="A90" s="62"/>
      <c r="B90" s="61" t="s">
        <v>55</v>
      </c>
      <c r="C90" s="61"/>
      <c r="D90" s="6" t="s">
        <v>4</v>
      </c>
      <c r="E90" s="9">
        <f t="shared" si="0"/>
        <v>35120.550000000003</v>
      </c>
      <c r="F90" s="10">
        <f>F93+F91+F92</f>
        <v>29724.85</v>
      </c>
      <c r="G90" s="39">
        <f t="shared" ref="G90:I90" si="40">G93+G91+G92</f>
        <v>5395.7000000000007</v>
      </c>
      <c r="H90" s="39">
        <f t="shared" si="40"/>
        <v>0</v>
      </c>
      <c r="I90" s="39">
        <f t="shared" si="40"/>
        <v>0</v>
      </c>
    </row>
    <row r="91" spans="1:9" x14ac:dyDescent="0.25">
      <c r="A91" s="62"/>
      <c r="B91" s="61"/>
      <c r="C91" s="61"/>
      <c r="D91" s="6" t="s">
        <v>38</v>
      </c>
      <c r="E91" s="9">
        <f t="shared" si="0"/>
        <v>655.85</v>
      </c>
      <c r="F91" s="10">
        <f>F62</f>
        <v>655.85</v>
      </c>
      <c r="G91" s="39">
        <f t="shared" ref="G91:I91" si="41">G62</f>
        <v>0</v>
      </c>
      <c r="H91" s="39">
        <f t="shared" si="41"/>
        <v>0</v>
      </c>
      <c r="I91" s="39">
        <f t="shared" si="41"/>
        <v>0</v>
      </c>
    </row>
    <row r="92" spans="1:9" x14ac:dyDescent="0.25">
      <c r="A92" s="62"/>
      <c r="B92" s="61"/>
      <c r="C92" s="61"/>
      <c r="D92" s="37" t="s">
        <v>30</v>
      </c>
      <c r="E92" s="38">
        <f t="shared" si="0"/>
        <v>5395.7000000000007</v>
      </c>
      <c r="F92" s="39">
        <f>F77+F76</f>
        <v>0</v>
      </c>
      <c r="G92" s="39">
        <f t="shared" ref="G92:I92" si="42">G77+G76</f>
        <v>5395.7000000000007</v>
      </c>
      <c r="H92" s="39">
        <f t="shared" si="42"/>
        <v>0</v>
      </c>
      <c r="I92" s="39">
        <f t="shared" si="42"/>
        <v>0</v>
      </c>
    </row>
    <row r="93" spans="1:9" ht="33" x14ac:dyDescent="0.25">
      <c r="A93" s="62"/>
      <c r="B93" s="62"/>
      <c r="C93" s="61"/>
      <c r="D93" s="6" t="s">
        <v>47</v>
      </c>
      <c r="E93" s="9">
        <f t="shared" si="0"/>
        <v>29069</v>
      </c>
      <c r="F93" s="10">
        <f>F63+F60</f>
        <v>29069</v>
      </c>
      <c r="G93" s="39">
        <f t="shared" ref="G93:I93" si="43">G63+G60</f>
        <v>0</v>
      </c>
      <c r="H93" s="39">
        <f t="shared" si="43"/>
        <v>0</v>
      </c>
      <c r="I93" s="39">
        <f t="shared" si="43"/>
        <v>0</v>
      </c>
    </row>
    <row r="94" spans="1:9" x14ac:dyDescent="0.25">
      <c r="A94" s="15"/>
      <c r="B94" s="15"/>
      <c r="C94" s="16"/>
      <c r="D94" s="17"/>
      <c r="E94" s="18"/>
      <c r="F94" s="19"/>
      <c r="G94" s="18"/>
      <c r="H94" s="18"/>
    </row>
    <row r="95" spans="1:9" x14ac:dyDescent="0.25">
      <c r="A95" s="1" t="s">
        <v>56</v>
      </c>
    </row>
    <row r="96" spans="1:9" x14ac:dyDescent="0.25">
      <c r="A96" s="1" t="s">
        <v>57</v>
      </c>
    </row>
    <row r="97" spans="1:1" x14ac:dyDescent="0.25">
      <c r="A97" s="1" t="s">
        <v>58</v>
      </c>
    </row>
    <row r="98" spans="1:1" x14ac:dyDescent="0.25">
      <c r="A98" s="1" t="s">
        <v>59</v>
      </c>
    </row>
  </sheetData>
  <mergeCells count="67">
    <mergeCell ref="A25:A27"/>
    <mergeCell ref="B25:B27"/>
    <mergeCell ref="C25:C27"/>
    <mergeCell ref="B38:B40"/>
    <mergeCell ref="C38:C40"/>
    <mergeCell ref="C33:C35"/>
    <mergeCell ref="C36:C37"/>
    <mergeCell ref="B33:B35"/>
    <mergeCell ref="B36:B37"/>
    <mergeCell ref="A33:A35"/>
    <mergeCell ref="A36:A37"/>
    <mergeCell ref="A41:A43"/>
    <mergeCell ref="B41:B43"/>
    <mergeCell ref="C41:C43"/>
    <mergeCell ref="A12:A14"/>
    <mergeCell ref="B12:B14"/>
    <mergeCell ref="C12:C14"/>
    <mergeCell ref="D12:D14"/>
    <mergeCell ref="E13:E14"/>
    <mergeCell ref="E12:I12"/>
    <mergeCell ref="B28:B30"/>
    <mergeCell ref="C28:C30"/>
    <mergeCell ref="A28:A30"/>
    <mergeCell ref="F13:I13"/>
    <mergeCell ref="A38:A40"/>
    <mergeCell ref="A90:A93"/>
    <mergeCell ref="B90:B93"/>
    <mergeCell ref="C90:C93"/>
    <mergeCell ref="A59:A60"/>
    <mergeCell ref="B59:B60"/>
    <mergeCell ref="C59:C60"/>
    <mergeCell ref="A83:A84"/>
    <mergeCell ref="B83:B84"/>
    <mergeCell ref="C83:C84"/>
    <mergeCell ref="A85:A89"/>
    <mergeCell ref="B85:B89"/>
    <mergeCell ref="C85:C89"/>
    <mergeCell ref="A78:A82"/>
    <mergeCell ref="B78:B82"/>
    <mergeCell ref="C78:C82"/>
    <mergeCell ref="A61:A63"/>
    <mergeCell ref="A71:A73"/>
    <mergeCell ref="B71:B73"/>
    <mergeCell ref="C71:C73"/>
    <mergeCell ref="A68:A70"/>
    <mergeCell ref="B68:B70"/>
    <mergeCell ref="C68:C70"/>
    <mergeCell ref="B61:B63"/>
    <mergeCell ref="C61:C63"/>
    <mergeCell ref="C64:C66"/>
    <mergeCell ref="B64:B66"/>
    <mergeCell ref="A64:A66"/>
    <mergeCell ref="A44:A48"/>
    <mergeCell ref="B44:B48"/>
    <mergeCell ref="C44:C48"/>
    <mergeCell ref="A55:A58"/>
    <mergeCell ref="B55:B58"/>
    <mergeCell ref="C55:C58"/>
    <mergeCell ref="A10:I10"/>
    <mergeCell ref="F7:I7"/>
    <mergeCell ref="F8:I8"/>
    <mergeCell ref="F9:I9"/>
    <mergeCell ref="G1:I1"/>
    <mergeCell ref="G2:I2"/>
    <mergeCell ref="G3:I3"/>
    <mergeCell ref="G4:I4"/>
    <mergeCell ref="G6:I6"/>
  </mergeCells>
  <printOptions horizontalCentered="1"/>
  <pageMargins left="0.39370078740157483" right="0.39370078740157483" top="0.39370078740157483" bottom="1.7716535433070868" header="0.31496062992125984" footer="0.31496062992125984"/>
  <pageSetup paperSize="9" scale="69" firstPageNumber="7" fitToHeight="4" orientation="landscape" useFirstPageNumber="1" r:id="rId1"/>
  <headerFooter>
    <oddFooter>&amp;R&amp;P</oddFooter>
  </headerFooter>
  <rowBreaks count="5" manualBreakCount="5">
    <brk id="20" max="8" man="1"/>
    <brk id="35" max="8" man="1"/>
    <brk id="49" max="8" man="1"/>
    <brk id="66" max="8" man="1"/>
    <brk id="8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="75" zoomScaleNormal="75" workbookViewId="0">
      <selection activeCell="G15" sqref="G15"/>
    </sheetView>
  </sheetViews>
  <sheetFormatPr defaultColWidth="9.140625" defaultRowHeight="16.5" x14ac:dyDescent="0.25"/>
  <cols>
    <col min="1" max="1" width="17" style="21" customWidth="1"/>
    <col min="2" max="2" width="61.7109375" style="21" customWidth="1"/>
    <col min="3" max="3" width="22.7109375" style="21" hidden="1" customWidth="1"/>
    <col min="4" max="4" width="30.28515625" style="21" customWidth="1"/>
    <col min="5" max="5" width="14.5703125" style="21" hidden="1" customWidth="1"/>
    <col min="6" max="6" width="14.28515625" style="7" hidden="1" customWidth="1"/>
    <col min="7" max="7" width="20" style="21" customWidth="1"/>
    <col min="8" max="8" width="25.5703125" style="21" customWidth="1"/>
    <col min="9" max="9" width="17" style="21" customWidth="1"/>
    <col min="10" max="16384" width="9.140625" style="21"/>
  </cols>
  <sheetData>
    <row r="1" spans="1:9" ht="24" customHeight="1" x14ac:dyDescent="0.25">
      <c r="E1" s="63"/>
      <c r="F1" s="63"/>
      <c r="G1" s="63"/>
      <c r="H1" s="63"/>
    </row>
    <row r="2" spans="1:9" ht="46.9" customHeight="1" x14ac:dyDescent="0.25">
      <c r="A2" s="65" t="s">
        <v>87</v>
      </c>
      <c r="B2" s="65"/>
      <c r="C2" s="65"/>
      <c r="D2" s="65"/>
      <c r="E2" s="65"/>
      <c r="F2" s="65"/>
      <c r="G2" s="65"/>
      <c r="H2" s="65"/>
      <c r="I2" s="65"/>
    </row>
    <row r="3" spans="1:9" ht="9.6" customHeight="1" x14ac:dyDescent="0.25"/>
    <row r="4" spans="1:9" ht="45" customHeight="1" x14ac:dyDescent="0.25">
      <c r="A4" s="61" t="str">
        <f>'[1]прил 2 печатаем'!$A$5</f>
        <v>Номер основного
мероприятия</v>
      </c>
      <c r="B4" s="61" t="str">
        <f>'[1]прил 2 печатаем'!$B$5</f>
        <v>Основные мероприятия муниципальной программы (связь мероприятий с показателями муниципальной программы)</v>
      </c>
      <c r="C4" s="61" t="s">
        <v>1</v>
      </c>
      <c r="D4" s="61" t="s">
        <v>2</v>
      </c>
      <c r="E4" s="61" t="s">
        <v>3</v>
      </c>
      <c r="F4" s="61"/>
      <c r="G4" s="61"/>
      <c r="H4" s="61"/>
      <c r="I4" s="61"/>
    </row>
    <row r="5" spans="1:9" ht="27" customHeight="1" x14ac:dyDescent="0.25">
      <c r="A5" s="64"/>
      <c r="B5" s="61"/>
      <c r="C5" s="61"/>
      <c r="D5" s="61"/>
      <c r="E5" s="61" t="s">
        <v>4</v>
      </c>
      <c r="F5" s="61" t="s">
        <v>5</v>
      </c>
      <c r="G5" s="61"/>
      <c r="H5" s="61"/>
      <c r="I5" s="61"/>
    </row>
    <row r="6" spans="1:9" ht="39" customHeight="1" x14ac:dyDescent="0.25">
      <c r="A6" s="64"/>
      <c r="B6" s="61"/>
      <c r="C6" s="61"/>
      <c r="D6" s="61"/>
      <c r="E6" s="64"/>
      <c r="F6" s="5" t="s">
        <v>6</v>
      </c>
      <c r="G6" s="33" t="s">
        <v>86</v>
      </c>
      <c r="H6" s="33" t="s">
        <v>84</v>
      </c>
      <c r="I6" s="33" t="s">
        <v>85</v>
      </c>
    </row>
    <row r="7" spans="1:9" x14ac:dyDescent="0.25">
      <c r="A7" s="3">
        <v>1</v>
      </c>
      <c r="B7" s="3">
        <v>2</v>
      </c>
      <c r="C7" s="3">
        <v>3</v>
      </c>
      <c r="D7" s="3">
        <v>3</v>
      </c>
      <c r="E7" s="3">
        <v>5</v>
      </c>
      <c r="F7" s="8">
        <v>6</v>
      </c>
      <c r="G7" s="3">
        <v>4</v>
      </c>
      <c r="H7" s="3">
        <v>5</v>
      </c>
      <c r="I7" s="3">
        <v>6</v>
      </c>
    </row>
    <row r="8" spans="1:9" ht="66" customHeight="1" x14ac:dyDescent="0.25">
      <c r="A8" s="31" t="s">
        <v>9</v>
      </c>
      <c r="B8" s="6" t="s">
        <v>10</v>
      </c>
      <c r="C8" s="33" t="s">
        <v>11</v>
      </c>
      <c r="D8" s="6" t="s">
        <v>12</v>
      </c>
      <c r="E8" s="9">
        <f>F8+G8+H8+I8</f>
        <v>169617</v>
      </c>
      <c r="F8" s="10">
        <v>61837.599999999999</v>
      </c>
      <c r="G8" s="9">
        <v>53889.7</v>
      </c>
      <c r="H8" s="9">
        <v>61837.599999999999</v>
      </c>
      <c r="I8" s="9">
        <f>G8-H8</f>
        <v>-7947.9000000000015</v>
      </c>
    </row>
    <row r="9" spans="1:9" ht="44.25" customHeight="1" x14ac:dyDescent="0.25">
      <c r="A9" s="31" t="s">
        <v>13</v>
      </c>
      <c r="B9" s="6" t="s">
        <v>77</v>
      </c>
      <c r="C9" s="11"/>
      <c r="D9" s="6" t="s">
        <v>12</v>
      </c>
      <c r="E9" s="9">
        <f t="shared" ref="E9:E56" si="0">F9+G9+H9+I9</f>
        <v>105355.7</v>
      </c>
      <c r="F9" s="10">
        <f>F10+F11+F12</f>
        <v>33944.5</v>
      </c>
      <c r="G9" s="10">
        <f t="shared" ref="G9" si="1">G10+G11+G12</f>
        <v>35705.599999999999</v>
      </c>
      <c r="H9" s="10">
        <v>33944.400000000001</v>
      </c>
      <c r="I9" s="9">
        <f t="shared" ref="I9:I51" si="2">G9-H9</f>
        <v>1761.1999999999971</v>
      </c>
    </row>
    <row r="10" spans="1:9" ht="56.25" customHeight="1" x14ac:dyDescent="0.25">
      <c r="A10" s="31" t="s">
        <v>14</v>
      </c>
      <c r="B10" s="6" t="s">
        <v>15</v>
      </c>
      <c r="C10" s="33" t="s">
        <v>16</v>
      </c>
      <c r="D10" s="6" t="s">
        <v>12</v>
      </c>
      <c r="E10" s="9">
        <f t="shared" si="0"/>
        <v>48998</v>
      </c>
      <c r="F10" s="10">
        <v>17059.400000000001</v>
      </c>
      <c r="G10" s="9">
        <v>15969.3</v>
      </c>
      <c r="H10" s="9">
        <v>17059.400000000001</v>
      </c>
      <c r="I10" s="9">
        <f t="shared" si="2"/>
        <v>-1090.1000000000022</v>
      </c>
    </row>
    <row r="11" spans="1:9" ht="57.75" customHeight="1" x14ac:dyDescent="0.25">
      <c r="A11" s="31" t="s">
        <v>17</v>
      </c>
      <c r="B11" s="6" t="s">
        <v>18</v>
      </c>
      <c r="C11" s="33" t="s">
        <v>19</v>
      </c>
      <c r="D11" s="6" t="s">
        <v>12</v>
      </c>
      <c r="E11" s="9">
        <f t="shared" si="0"/>
        <v>52357.7</v>
      </c>
      <c r="F11" s="10">
        <v>16885.099999999999</v>
      </c>
      <c r="G11" s="9">
        <v>17736.3</v>
      </c>
      <c r="H11" s="9">
        <v>16885</v>
      </c>
      <c r="I11" s="9">
        <f t="shared" si="2"/>
        <v>851.29999999999927</v>
      </c>
    </row>
    <row r="12" spans="1:9" ht="57.75" customHeight="1" x14ac:dyDescent="0.25">
      <c r="A12" s="31" t="s">
        <v>68</v>
      </c>
      <c r="B12" s="6" t="s">
        <v>69</v>
      </c>
      <c r="C12" s="33" t="s">
        <v>19</v>
      </c>
      <c r="D12" s="6" t="s">
        <v>12</v>
      </c>
      <c r="E12" s="9">
        <f t="shared" si="0"/>
        <v>4000</v>
      </c>
      <c r="F12" s="10">
        <v>0</v>
      </c>
      <c r="G12" s="9">
        <v>2000</v>
      </c>
      <c r="H12" s="9">
        <v>0</v>
      </c>
      <c r="I12" s="9">
        <f t="shared" si="2"/>
        <v>2000</v>
      </c>
    </row>
    <row r="13" spans="1:9" ht="40.5" customHeight="1" x14ac:dyDescent="0.25">
      <c r="A13" s="31" t="s">
        <v>20</v>
      </c>
      <c r="B13" s="6" t="s">
        <v>78</v>
      </c>
      <c r="C13" s="11"/>
      <c r="D13" s="6" t="s">
        <v>12</v>
      </c>
      <c r="E13" s="9">
        <f t="shared" si="0"/>
        <v>11447.4</v>
      </c>
      <c r="F13" s="10">
        <f>F14+F15+F16</f>
        <v>3561</v>
      </c>
      <c r="G13" s="9">
        <f>G14+G15+G16</f>
        <v>3943.2</v>
      </c>
      <c r="H13" s="9">
        <v>4289.8</v>
      </c>
      <c r="I13" s="9">
        <f t="shared" si="2"/>
        <v>-346.60000000000036</v>
      </c>
    </row>
    <row r="14" spans="1:9" ht="58.5" customHeight="1" x14ac:dyDescent="0.25">
      <c r="A14" s="31" t="s">
        <v>21</v>
      </c>
      <c r="B14" s="6" t="s">
        <v>22</v>
      </c>
      <c r="C14" s="33" t="s">
        <v>19</v>
      </c>
      <c r="D14" s="6" t="s">
        <v>12</v>
      </c>
      <c r="E14" s="9">
        <f t="shared" si="0"/>
        <v>5156.5</v>
      </c>
      <c r="F14" s="10">
        <f>2229.3-728.8</f>
        <v>1500.5000000000002</v>
      </c>
      <c r="G14" s="9">
        <v>1828</v>
      </c>
      <c r="H14" s="9">
        <v>2229.3000000000002</v>
      </c>
      <c r="I14" s="9">
        <f t="shared" si="2"/>
        <v>-401.30000000000018</v>
      </c>
    </row>
    <row r="15" spans="1:9" ht="58.5" customHeight="1" x14ac:dyDescent="0.25">
      <c r="A15" s="31" t="s">
        <v>23</v>
      </c>
      <c r="B15" s="6" t="s">
        <v>24</v>
      </c>
      <c r="C15" s="33" t="s">
        <v>19</v>
      </c>
      <c r="D15" s="6" t="s">
        <v>12</v>
      </c>
      <c r="E15" s="9">
        <f t="shared" si="0"/>
        <v>3524.8999999999996</v>
      </c>
      <c r="F15" s="10">
        <v>1138.5</v>
      </c>
      <c r="G15" s="9">
        <v>1193.2</v>
      </c>
      <c r="H15" s="9">
        <v>1138.5</v>
      </c>
      <c r="I15" s="9">
        <f t="shared" si="2"/>
        <v>54.700000000000045</v>
      </c>
    </row>
    <row r="16" spans="1:9" ht="56.25" customHeight="1" x14ac:dyDescent="0.25">
      <c r="A16" s="31" t="s">
        <v>25</v>
      </c>
      <c r="B16" s="6" t="s">
        <v>26</v>
      </c>
      <c r="C16" s="33" t="s">
        <v>19</v>
      </c>
      <c r="D16" s="6" t="s">
        <v>12</v>
      </c>
      <c r="E16" s="9">
        <f t="shared" si="0"/>
        <v>2766</v>
      </c>
      <c r="F16" s="10">
        <v>922</v>
      </c>
      <c r="G16" s="9">
        <v>922</v>
      </c>
      <c r="H16" s="9">
        <v>922</v>
      </c>
      <c r="I16" s="9">
        <f t="shared" si="2"/>
        <v>0</v>
      </c>
    </row>
    <row r="17" spans="1:9" ht="53.25" customHeight="1" x14ac:dyDescent="0.25">
      <c r="A17" s="34" t="s">
        <v>27</v>
      </c>
      <c r="B17" s="32" t="s">
        <v>79</v>
      </c>
      <c r="C17" s="35" t="s">
        <v>28</v>
      </c>
      <c r="D17" s="6" t="s">
        <v>12</v>
      </c>
      <c r="E17" s="9">
        <f t="shared" si="0"/>
        <v>10988.3</v>
      </c>
      <c r="F17" s="10">
        <v>6988.3</v>
      </c>
      <c r="G17" s="10">
        <v>2000</v>
      </c>
      <c r="H17" s="10">
        <v>0</v>
      </c>
      <c r="I17" s="9">
        <f t="shared" si="2"/>
        <v>2000</v>
      </c>
    </row>
    <row r="18" spans="1:9" ht="77.25" customHeight="1" x14ac:dyDescent="0.25">
      <c r="A18" s="31" t="s">
        <v>29</v>
      </c>
      <c r="B18" s="6" t="s">
        <v>80</v>
      </c>
      <c r="C18" s="33" t="s">
        <v>28</v>
      </c>
      <c r="D18" s="6" t="s">
        <v>30</v>
      </c>
      <c r="E18" s="9">
        <f t="shared" si="0"/>
        <v>72250.599999999991</v>
      </c>
      <c r="F18" s="10">
        <f>24818.2+43.4+82.4</f>
        <v>24944.000000000004</v>
      </c>
      <c r="G18" s="9">
        <v>23653.3</v>
      </c>
      <c r="H18" s="9">
        <v>24678.1</v>
      </c>
      <c r="I18" s="9">
        <f t="shared" si="2"/>
        <v>-1024.7999999999993</v>
      </c>
    </row>
    <row r="19" spans="1:9" ht="23.25" customHeight="1" x14ac:dyDescent="0.25">
      <c r="A19" s="62" t="s">
        <v>31</v>
      </c>
      <c r="B19" s="55" t="s">
        <v>81</v>
      </c>
      <c r="C19" s="58"/>
      <c r="D19" s="6" t="s">
        <v>4</v>
      </c>
      <c r="E19" s="9">
        <f t="shared" si="0"/>
        <v>9579.4658400000008</v>
      </c>
      <c r="F19" s="10">
        <f>F20+F22+F21</f>
        <v>2594.0658399999998</v>
      </c>
      <c r="G19" s="10">
        <f t="shared" ref="G19" si="3">G20+G22+G21</f>
        <v>3492.7</v>
      </c>
      <c r="H19" s="10">
        <v>829.6</v>
      </c>
      <c r="I19" s="9">
        <f t="shared" si="2"/>
        <v>2663.1</v>
      </c>
    </row>
    <row r="20" spans="1:9" ht="22.5" customHeight="1" x14ac:dyDescent="0.25">
      <c r="A20" s="62"/>
      <c r="B20" s="56"/>
      <c r="C20" s="59"/>
      <c r="D20" s="6" t="s">
        <v>12</v>
      </c>
      <c r="E20" s="9">
        <f t="shared" si="0"/>
        <v>6747.4000000000005</v>
      </c>
      <c r="F20" s="10">
        <f>F24+F27+F30+F33+F35+F36+F37+F38</f>
        <v>1752.2</v>
      </c>
      <c r="G20" s="10">
        <f t="shared" ref="G20" si="4">G24+G27+G30+G33+G35+G36+G37+G38</f>
        <v>2497.6</v>
      </c>
      <c r="H20" s="10">
        <v>829.6</v>
      </c>
      <c r="I20" s="9">
        <f t="shared" si="2"/>
        <v>1668</v>
      </c>
    </row>
    <row r="21" spans="1:9" ht="84" customHeight="1" x14ac:dyDescent="0.25">
      <c r="A21" s="62"/>
      <c r="B21" s="56"/>
      <c r="C21" s="59"/>
      <c r="D21" s="6" t="s">
        <v>32</v>
      </c>
      <c r="E21" s="9">
        <f t="shared" si="0"/>
        <v>247.86583999999999</v>
      </c>
      <c r="F21" s="10">
        <f>F28+F31+F34</f>
        <v>247.86583999999999</v>
      </c>
      <c r="G21" s="10">
        <f t="shared" ref="G21:H21" si="5">G28+G31+G34</f>
        <v>0</v>
      </c>
      <c r="H21" s="10">
        <f t="shared" si="5"/>
        <v>0</v>
      </c>
      <c r="I21" s="9">
        <f t="shared" si="2"/>
        <v>0</v>
      </c>
    </row>
    <row r="22" spans="1:9" ht="66.75" customHeight="1" x14ac:dyDescent="0.25">
      <c r="A22" s="62"/>
      <c r="B22" s="57"/>
      <c r="C22" s="59"/>
      <c r="D22" s="6" t="str">
        <f>'[2]приложение 2 '!$D$14</f>
        <v>бюджет Ханты-Мансийского автономного округа – Югры (далее - бюджет ХМАО – Югры)</v>
      </c>
      <c r="E22" s="9">
        <f t="shared" si="0"/>
        <v>2584.1999999999998</v>
      </c>
      <c r="F22" s="10">
        <f>F32+F25</f>
        <v>594</v>
      </c>
      <c r="G22" s="10">
        <f t="shared" ref="G22" si="6">G32+G25</f>
        <v>995.1</v>
      </c>
      <c r="H22" s="10">
        <v>0</v>
      </c>
      <c r="I22" s="9">
        <f t="shared" si="2"/>
        <v>995.1</v>
      </c>
    </row>
    <row r="23" spans="1:9" ht="19.5" customHeight="1" x14ac:dyDescent="0.25">
      <c r="A23" s="53" t="s">
        <v>33</v>
      </c>
      <c r="B23" s="55" t="s">
        <v>67</v>
      </c>
      <c r="C23" s="59" t="s">
        <v>19</v>
      </c>
      <c r="D23" s="6" t="s">
        <v>4</v>
      </c>
      <c r="E23" s="9">
        <f t="shared" si="0"/>
        <v>2197.5</v>
      </c>
      <c r="F23" s="10">
        <f>F24+F25</f>
        <v>207.3</v>
      </c>
      <c r="G23" s="10">
        <f t="shared" ref="G23" si="7">G24+G25</f>
        <v>995.1</v>
      </c>
      <c r="H23" s="10">
        <v>370.8</v>
      </c>
      <c r="I23" s="9">
        <f t="shared" si="2"/>
        <v>624.29999999999995</v>
      </c>
    </row>
    <row r="24" spans="1:9" ht="27.75" customHeight="1" x14ac:dyDescent="0.25">
      <c r="A24" s="53"/>
      <c r="B24" s="56"/>
      <c r="C24" s="59"/>
      <c r="D24" s="6" t="s">
        <v>12</v>
      </c>
      <c r="E24" s="9">
        <f t="shared" si="0"/>
        <v>207.3</v>
      </c>
      <c r="F24" s="10">
        <v>207.3</v>
      </c>
      <c r="G24" s="9">
        <v>0</v>
      </c>
      <c r="H24" s="9">
        <v>370.8</v>
      </c>
      <c r="I24" s="9">
        <f t="shared" si="2"/>
        <v>-370.8</v>
      </c>
    </row>
    <row r="25" spans="1:9" ht="25.5" customHeight="1" x14ac:dyDescent="0.25">
      <c r="A25" s="54"/>
      <c r="B25" s="57"/>
      <c r="C25" s="60"/>
      <c r="D25" s="6" t="s">
        <v>38</v>
      </c>
      <c r="E25" s="9">
        <f t="shared" si="0"/>
        <v>1990.2</v>
      </c>
      <c r="F25" s="10">
        <v>0</v>
      </c>
      <c r="G25" s="9">
        <v>995.1</v>
      </c>
      <c r="H25" s="9">
        <v>0</v>
      </c>
      <c r="I25" s="9">
        <f t="shared" si="2"/>
        <v>995.1</v>
      </c>
    </row>
    <row r="26" spans="1:9" ht="24.75" customHeight="1" x14ac:dyDescent="0.25">
      <c r="A26" s="52" t="s">
        <v>34</v>
      </c>
      <c r="B26" s="55" t="s">
        <v>35</v>
      </c>
      <c r="C26" s="58" t="s">
        <v>19</v>
      </c>
      <c r="D26" s="6" t="s">
        <v>4</v>
      </c>
      <c r="E26" s="9">
        <f t="shared" si="0"/>
        <v>300.05351999999999</v>
      </c>
      <c r="F26" s="10">
        <f>F27+F28</f>
        <v>100.05352000000001</v>
      </c>
      <c r="G26" s="10">
        <f t="shared" ref="G26:H26" si="8">G27+G28</f>
        <v>100</v>
      </c>
      <c r="H26" s="10">
        <f t="shared" si="8"/>
        <v>100</v>
      </c>
      <c r="I26" s="9">
        <f t="shared" si="2"/>
        <v>0</v>
      </c>
    </row>
    <row r="27" spans="1:9" ht="26.25" customHeight="1" x14ac:dyDescent="0.25">
      <c r="A27" s="53"/>
      <c r="B27" s="56"/>
      <c r="C27" s="59"/>
      <c r="D27" s="6" t="s">
        <v>12</v>
      </c>
      <c r="E27" s="9">
        <f t="shared" si="0"/>
        <v>300</v>
      </c>
      <c r="F27" s="10">
        <v>100</v>
      </c>
      <c r="G27" s="9">
        <v>100</v>
      </c>
      <c r="H27" s="9">
        <v>100</v>
      </c>
      <c r="I27" s="9">
        <f t="shared" si="2"/>
        <v>0</v>
      </c>
    </row>
    <row r="28" spans="1:9" ht="83.25" customHeight="1" x14ac:dyDescent="0.25">
      <c r="A28" s="54"/>
      <c r="B28" s="57"/>
      <c r="C28" s="60"/>
      <c r="D28" s="6" t="s">
        <v>32</v>
      </c>
      <c r="E28" s="9">
        <f t="shared" si="0"/>
        <v>5.3519999999999998E-2</v>
      </c>
      <c r="F28" s="10">
        <v>5.3519999999999998E-2</v>
      </c>
      <c r="G28" s="9">
        <v>0</v>
      </c>
      <c r="H28" s="9">
        <v>0</v>
      </c>
      <c r="I28" s="9">
        <f t="shared" si="2"/>
        <v>0</v>
      </c>
    </row>
    <row r="29" spans="1:9" ht="23.25" customHeight="1" x14ac:dyDescent="0.25">
      <c r="A29" s="52" t="s">
        <v>36</v>
      </c>
      <c r="B29" s="55" t="s">
        <v>37</v>
      </c>
      <c r="C29" s="58" t="s">
        <v>19</v>
      </c>
      <c r="D29" s="6" t="s">
        <v>4</v>
      </c>
      <c r="E29" s="9">
        <f t="shared" si="0"/>
        <v>1634.4123199999999</v>
      </c>
      <c r="F29" s="10">
        <f>F30+F32+F31</f>
        <v>1634.4123199999999</v>
      </c>
      <c r="G29" s="10">
        <f t="shared" ref="G29:H29" si="9">G30+G32+G31</f>
        <v>0</v>
      </c>
      <c r="H29" s="10">
        <f t="shared" si="9"/>
        <v>0</v>
      </c>
      <c r="I29" s="9">
        <f t="shared" si="2"/>
        <v>0</v>
      </c>
    </row>
    <row r="30" spans="1:9" ht="27" customHeight="1" x14ac:dyDescent="0.25">
      <c r="A30" s="53"/>
      <c r="B30" s="56"/>
      <c r="C30" s="59"/>
      <c r="D30" s="6" t="s">
        <v>12</v>
      </c>
      <c r="E30" s="9">
        <f t="shared" si="0"/>
        <v>842.6</v>
      </c>
      <c r="F30" s="10">
        <f>842.6</f>
        <v>842.6</v>
      </c>
      <c r="G30" s="9">
        <v>0</v>
      </c>
      <c r="H30" s="9">
        <v>0</v>
      </c>
      <c r="I30" s="9">
        <f t="shared" si="2"/>
        <v>0</v>
      </c>
    </row>
    <row r="31" spans="1:9" ht="87" customHeight="1" x14ac:dyDescent="0.25">
      <c r="A31" s="53"/>
      <c r="B31" s="56"/>
      <c r="C31" s="59"/>
      <c r="D31" s="6" t="s">
        <v>32</v>
      </c>
      <c r="E31" s="9">
        <f t="shared" si="0"/>
        <v>197.81232</v>
      </c>
      <c r="F31" s="10">
        <v>197.81232</v>
      </c>
      <c r="G31" s="9">
        <v>0</v>
      </c>
      <c r="H31" s="9">
        <v>0</v>
      </c>
      <c r="I31" s="9">
        <f t="shared" si="2"/>
        <v>0</v>
      </c>
    </row>
    <row r="32" spans="1:9" ht="22.5" customHeight="1" x14ac:dyDescent="0.25">
      <c r="A32" s="54"/>
      <c r="B32" s="57"/>
      <c r="C32" s="60"/>
      <c r="D32" s="6" t="s">
        <v>38</v>
      </c>
      <c r="E32" s="9">
        <f t="shared" si="0"/>
        <v>594</v>
      </c>
      <c r="F32" s="10">
        <v>594</v>
      </c>
      <c r="G32" s="9">
        <v>0</v>
      </c>
      <c r="H32" s="9">
        <v>0</v>
      </c>
      <c r="I32" s="9">
        <f t="shared" si="2"/>
        <v>0</v>
      </c>
    </row>
    <row r="33" spans="1:9" ht="53.25" customHeight="1" x14ac:dyDescent="0.25">
      <c r="A33" s="34" t="s">
        <v>39</v>
      </c>
      <c r="B33" s="32" t="s">
        <v>40</v>
      </c>
      <c r="C33" s="35" t="s">
        <v>19</v>
      </c>
      <c r="D33" s="6" t="s">
        <v>12</v>
      </c>
      <c r="E33" s="9">
        <f t="shared" si="0"/>
        <v>1887.9</v>
      </c>
      <c r="F33" s="10">
        <f>358.8+93.9</f>
        <v>452.70000000000005</v>
      </c>
      <c r="G33" s="9">
        <v>717.6</v>
      </c>
      <c r="H33" s="9">
        <v>358.8</v>
      </c>
      <c r="I33" s="9">
        <f t="shared" si="2"/>
        <v>358.8</v>
      </c>
    </row>
    <row r="34" spans="1:9" ht="86.25" customHeight="1" x14ac:dyDescent="0.25">
      <c r="A34" s="34" t="s">
        <v>41</v>
      </c>
      <c r="B34" s="32" t="s">
        <v>42</v>
      </c>
      <c r="C34" s="35" t="s">
        <v>19</v>
      </c>
      <c r="D34" s="6" t="s">
        <v>32</v>
      </c>
      <c r="E34" s="9">
        <f t="shared" si="0"/>
        <v>50</v>
      </c>
      <c r="F34" s="10">
        <v>50</v>
      </c>
      <c r="G34" s="9">
        <v>0</v>
      </c>
      <c r="H34" s="9">
        <v>0</v>
      </c>
      <c r="I34" s="9">
        <f t="shared" si="2"/>
        <v>0</v>
      </c>
    </row>
    <row r="35" spans="1:9" ht="59.25" customHeight="1" x14ac:dyDescent="0.25">
      <c r="A35" s="34" t="s">
        <v>43</v>
      </c>
      <c r="B35" s="32" t="s">
        <v>44</v>
      </c>
      <c r="C35" s="35" t="s">
        <v>19</v>
      </c>
      <c r="D35" s="6" t="s">
        <v>12</v>
      </c>
      <c r="E35" s="9">
        <f t="shared" si="0"/>
        <v>80</v>
      </c>
      <c r="F35" s="10">
        <v>80</v>
      </c>
      <c r="G35" s="9">
        <v>0</v>
      </c>
      <c r="H35" s="9">
        <v>0</v>
      </c>
      <c r="I35" s="9">
        <f t="shared" si="2"/>
        <v>0</v>
      </c>
    </row>
    <row r="36" spans="1:9" ht="59.25" customHeight="1" x14ac:dyDescent="0.25">
      <c r="A36" s="34" t="s">
        <v>64</v>
      </c>
      <c r="B36" s="32" t="s">
        <v>65</v>
      </c>
      <c r="C36" s="35" t="s">
        <v>19</v>
      </c>
      <c r="D36" s="6" t="s">
        <v>12</v>
      </c>
      <c r="E36" s="9">
        <f t="shared" si="0"/>
        <v>69.599999999999994</v>
      </c>
      <c r="F36" s="10">
        <v>69.599999999999994</v>
      </c>
      <c r="G36" s="9">
        <v>0</v>
      </c>
      <c r="H36" s="9">
        <v>0</v>
      </c>
      <c r="I36" s="9">
        <f t="shared" si="2"/>
        <v>0</v>
      </c>
    </row>
    <row r="37" spans="1:9" ht="59.25" customHeight="1" x14ac:dyDescent="0.25">
      <c r="A37" s="34" t="s">
        <v>70</v>
      </c>
      <c r="B37" s="32" t="s">
        <v>72</v>
      </c>
      <c r="C37" s="35" t="s">
        <v>19</v>
      </c>
      <c r="D37" s="6" t="s">
        <v>12</v>
      </c>
      <c r="E37" s="9">
        <f t="shared" si="0"/>
        <v>3160</v>
      </c>
      <c r="F37" s="10">
        <v>0</v>
      </c>
      <c r="G37" s="9">
        <v>1580</v>
      </c>
      <c r="H37" s="9">
        <v>0</v>
      </c>
      <c r="I37" s="9">
        <f t="shared" si="2"/>
        <v>1580</v>
      </c>
    </row>
    <row r="38" spans="1:9" ht="59.25" customHeight="1" x14ac:dyDescent="0.25">
      <c r="A38" s="34" t="s">
        <v>71</v>
      </c>
      <c r="B38" s="32" t="s">
        <v>73</v>
      </c>
      <c r="C38" s="35" t="s">
        <v>19</v>
      </c>
      <c r="D38" s="6" t="s">
        <v>12</v>
      </c>
      <c r="E38" s="9">
        <f t="shared" si="0"/>
        <v>200</v>
      </c>
      <c r="F38" s="10">
        <v>0</v>
      </c>
      <c r="G38" s="9">
        <v>100</v>
      </c>
      <c r="H38" s="9">
        <v>0</v>
      </c>
      <c r="I38" s="9">
        <f t="shared" si="2"/>
        <v>100</v>
      </c>
    </row>
    <row r="39" spans="1:9" ht="24" customHeight="1" x14ac:dyDescent="0.25">
      <c r="A39" s="52" t="s">
        <v>45</v>
      </c>
      <c r="B39" s="55" t="s">
        <v>82</v>
      </c>
      <c r="C39" s="58"/>
      <c r="D39" s="6" t="s">
        <v>4</v>
      </c>
      <c r="E39" s="9">
        <f t="shared" si="0"/>
        <v>65594</v>
      </c>
      <c r="F39" s="10">
        <f>F41+F40</f>
        <v>55856</v>
      </c>
      <c r="G39" s="10">
        <f t="shared" ref="G39" si="10">G41+G40</f>
        <v>4869</v>
      </c>
      <c r="H39" s="10">
        <v>0</v>
      </c>
      <c r="I39" s="9">
        <f t="shared" si="2"/>
        <v>4869</v>
      </c>
    </row>
    <row r="40" spans="1:9" ht="24" customHeight="1" x14ac:dyDescent="0.25">
      <c r="A40" s="53"/>
      <c r="B40" s="56"/>
      <c r="C40" s="59"/>
      <c r="D40" s="6" t="s">
        <v>12</v>
      </c>
      <c r="E40" s="9">
        <f t="shared" si="0"/>
        <v>9738</v>
      </c>
      <c r="F40" s="10">
        <f>F50+F51</f>
        <v>0</v>
      </c>
      <c r="G40" s="10">
        <f t="shared" ref="G40" si="11">G50+G51</f>
        <v>4869</v>
      </c>
      <c r="H40" s="10">
        <v>0</v>
      </c>
      <c r="I40" s="9">
        <f t="shared" si="2"/>
        <v>4869</v>
      </c>
    </row>
    <row r="41" spans="1:9" ht="120.75" customHeight="1" x14ac:dyDescent="0.25">
      <c r="A41" s="54"/>
      <c r="B41" s="57"/>
      <c r="C41" s="60"/>
      <c r="D41" s="6" t="str">
        <f>'[3]приложение 2 '!$D$15</f>
        <v>средства публичного акционерного общества  «Нефтяная компания «ЛУКОЙЛ» (далее - средства ПАО «НК «ЛУКОЙЛ»)</v>
      </c>
      <c r="E41" s="9">
        <f t="shared" si="0"/>
        <v>55856</v>
      </c>
      <c r="F41" s="10">
        <f>F45+F43+F47+F49</f>
        <v>55856</v>
      </c>
      <c r="G41" s="10">
        <f>G44+G46</f>
        <v>0</v>
      </c>
      <c r="H41" s="10">
        <f>H44+H46</f>
        <v>0</v>
      </c>
      <c r="I41" s="9">
        <f t="shared" si="2"/>
        <v>0</v>
      </c>
    </row>
    <row r="42" spans="1:9" ht="33" customHeight="1" x14ac:dyDescent="0.25">
      <c r="A42" s="52" t="s">
        <v>46</v>
      </c>
      <c r="B42" s="55" t="s">
        <v>61</v>
      </c>
      <c r="C42" s="58" t="s">
        <v>50</v>
      </c>
      <c r="D42" s="6" t="s">
        <v>4</v>
      </c>
      <c r="E42" s="9">
        <f t="shared" si="0"/>
        <v>7000</v>
      </c>
      <c r="F42" s="10">
        <f>F43</f>
        <v>7000</v>
      </c>
      <c r="G42" s="9">
        <v>0</v>
      </c>
      <c r="H42" s="9">
        <v>0</v>
      </c>
      <c r="I42" s="9">
        <f t="shared" si="2"/>
        <v>0</v>
      </c>
    </row>
    <row r="43" spans="1:9" ht="33" customHeight="1" x14ac:dyDescent="0.25">
      <c r="A43" s="54"/>
      <c r="B43" s="57"/>
      <c r="C43" s="60"/>
      <c r="D43" s="6" t="s">
        <v>47</v>
      </c>
      <c r="E43" s="9">
        <f t="shared" si="0"/>
        <v>7000</v>
      </c>
      <c r="F43" s="10">
        <v>7000</v>
      </c>
      <c r="G43" s="9">
        <v>0</v>
      </c>
      <c r="H43" s="9">
        <v>0</v>
      </c>
      <c r="I43" s="9">
        <f t="shared" si="2"/>
        <v>0</v>
      </c>
    </row>
    <row r="44" spans="1:9" ht="27" customHeight="1" x14ac:dyDescent="0.25">
      <c r="A44" s="52" t="s">
        <v>48</v>
      </c>
      <c r="B44" s="55" t="s">
        <v>49</v>
      </c>
      <c r="C44" s="58" t="s">
        <v>50</v>
      </c>
      <c r="D44" s="6" t="s">
        <v>4</v>
      </c>
      <c r="E44" s="9">
        <f t="shared" si="0"/>
        <v>28356</v>
      </c>
      <c r="F44" s="10">
        <f>F45</f>
        <v>28356</v>
      </c>
      <c r="G44" s="10">
        <f t="shared" ref="G44:H44" si="12">G45</f>
        <v>0</v>
      </c>
      <c r="H44" s="10">
        <f t="shared" si="12"/>
        <v>0</v>
      </c>
      <c r="I44" s="9">
        <f t="shared" si="2"/>
        <v>0</v>
      </c>
    </row>
    <row r="45" spans="1:9" ht="33" customHeight="1" x14ac:dyDescent="0.25">
      <c r="A45" s="54"/>
      <c r="B45" s="57"/>
      <c r="C45" s="60"/>
      <c r="D45" s="6" t="s">
        <v>47</v>
      </c>
      <c r="E45" s="9">
        <f t="shared" si="0"/>
        <v>28356</v>
      </c>
      <c r="F45" s="10">
        <v>28356</v>
      </c>
      <c r="G45" s="9">
        <v>0</v>
      </c>
      <c r="H45" s="9">
        <v>0</v>
      </c>
      <c r="I45" s="9">
        <f t="shared" si="2"/>
        <v>0</v>
      </c>
    </row>
    <row r="46" spans="1:9" ht="27.75" customHeight="1" x14ac:dyDescent="0.25">
      <c r="A46" s="52" t="s">
        <v>62</v>
      </c>
      <c r="B46" s="55" t="s">
        <v>51</v>
      </c>
      <c r="C46" s="58" t="s">
        <v>19</v>
      </c>
      <c r="D46" s="6" t="s">
        <v>4</v>
      </c>
      <c r="E46" s="9">
        <f t="shared" si="0"/>
        <v>6500</v>
      </c>
      <c r="F46" s="10">
        <v>6500</v>
      </c>
      <c r="G46" s="10">
        <f>G47</f>
        <v>0</v>
      </c>
      <c r="H46" s="10">
        <f>H47</f>
        <v>0</v>
      </c>
      <c r="I46" s="9">
        <f t="shared" si="2"/>
        <v>0</v>
      </c>
    </row>
    <row r="47" spans="1:9" ht="33" customHeight="1" x14ac:dyDescent="0.25">
      <c r="A47" s="54"/>
      <c r="B47" s="57"/>
      <c r="C47" s="60"/>
      <c r="D47" s="6" t="s">
        <v>47</v>
      </c>
      <c r="E47" s="9">
        <f t="shared" si="0"/>
        <v>6500</v>
      </c>
      <c r="F47" s="10">
        <v>6500</v>
      </c>
      <c r="G47" s="9">
        <v>0</v>
      </c>
      <c r="H47" s="9">
        <v>0</v>
      </c>
      <c r="I47" s="9">
        <f t="shared" si="2"/>
        <v>0</v>
      </c>
    </row>
    <row r="48" spans="1:9" ht="27" customHeight="1" x14ac:dyDescent="0.25">
      <c r="A48" s="52" t="s">
        <v>63</v>
      </c>
      <c r="B48" s="55" t="s">
        <v>60</v>
      </c>
      <c r="C48" s="58" t="s">
        <v>19</v>
      </c>
      <c r="D48" s="6" t="s">
        <v>4</v>
      </c>
      <c r="E48" s="9">
        <f t="shared" si="0"/>
        <v>14000</v>
      </c>
      <c r="F48" s="10">
        <f>F49</f>
        <v>14000</v>
      </c>
      <c r="G48" s="9">
        <f>G49</f>
        <v>0</v>
      </c>
      <c r="H48" s="9">
        <f>H49</f>
        <v>0</v>
      </c>
      <c r="I48" s="9">
        <f t="shared" si="2"/>
        <v>0</v>
      </c>
    </row>
    <row r="49" spans="1:9" ht="33" customHeight="1" x14ac:dyDescent="0.25">
      <c r="A49" s="54"/>
      <c r="B49" s="57"/>
      <c r="C49" s="60"/>
      <c r="D49" s="6" t="s">
        <v>47</v>
      </c>
      <c r="E49" s="9">
        <f t="shared" si="0"/>
        <v>14000</v>
      </c>
      <c r="F49" s="10">
        <v>14000</v>
      </c>
      <c r="G49" s="9">
        <v>0</v>
      </c>
      <c r="H49" s="9">
        <v>0</v>
      </c>
      <c r="I49" s="9">
        <f t="shared" si="2"/>
        <v>0</v>
      </c>
    </row>
    <row r="50" spans="1:9" ht="57.75" customHeight="1" x14ac:dyDescent="0.25">
      <c r="A50" s="34" t="s">
        <v>74</v>
      </c>
      <c r="B50" s="32" t="s">
        <v>76</v>
      </c>
      <c r="C50" s="35" t="s">
        <v>19</v>
      </c>
      <c r="D50" s="6" t="s">
        <v>12</v>
      </c>
      <c r="E50" s="9">
        <f t="shared" si="0"/>
        <v>2492.6</v>
      </c>
      <c r="F50" s="10">
        <v>0</v>
      </c>
      <c r="G50" s="9">
        <v>1246.3</v>
      </c>
      <c r="H50" s="9">
        <v>0</v>
      </c>
      <c r="I50" s="9">
        <f t="shared" si="2"/>
        <v>1246.3</v>
      </c>
    </row>
    <row r="51" spans="1:9" ht="54" customHeight="1" x14ac:dyDescent="0.25">
      <c r="A51" s="34" t="s">
        <v>75</v>
      </c>
      <c r="B51" s="32" t="s">
        <v>83</v>
      </c>
      <c r="C51" s="35" t="s">
        <v>19</v>
      </c>
      <c r="D51" s="6" t="s">
        <v>12</v>
      </c>
      <c r="E51" s="9">
        <f t="shared" si="0"/>
        <v>7245.4</v>
      </c>
      <c r="F51" s="10">
        <v>0</v>
      </c>
      <c r="G51" s="9">
        <v>3622.7</v>
      </c>
      <c r="H51" s="9">
        <v>0</v>
      </c>
      <c r="I51" s="9">
        <f t="shared" si="2"/>
        <v>3622.7</v>
      </c>
    </row>
    <row r="52" spans="1:9" ht="27" customHeight="1" x14ac:dyDescent="0.25">
      <c r="A52" s="52"/>
      <c r="B52" s="52" t="s">
        <v>52</v>
      </c>
      <c r="C52" s="58"/>
      <c r="D52" s="6" t="s">
        <v>4</v>
      </c>
      <c r="E52" s="9">
        <f t="shared" si="0"/>
        <v>444832.46584000002</v>
      </c>
      <c r="F52" s="10">
        <f>F54+F53+F55+F56</f>
        <v>189725.46584000002</v>
      </c>
      <c r="G52" s="10">
        <f t="shared" ref="G52:I52" si="13">G54+G53+G55+G56</f>
        <v>127553.5</v>
      </c>
      <c r="H52" s="10">
        <f t="shared" si="13"/>
        <v>125579.5</v>
      </c>
      <c r="I52" s="9">
        <f t="shared" si="13"/>
        <v>1973.9999999999959</v>
      </c>
    </row>
    <row r="53" spans="1:9" ht="27" customHeight="1" x14ac:dyDescent="0.25">
      <c r="A53" s="53"/>
      <c r="B53" s="53"/>
      <c r="C53" s="59"/>
      <c r="D53" s="6" t="s">
        <v>38</v>
      </c>
      <c r="E53" s="9">
        <f t="shared" si="0"/>
        <v>2584.1999999999998</v>
      </c>
      <c r="F53" s="10">
        <f>F22</f>
        <v>594</v>
      </c>
      <c r="G53" s="10">
        <f>G22</f>
        <v>995.1</v>
      </c>
      <c r="H53" s="10">
        <f>H22</f>
        <v>0</v>
      </c>
      <c r="I53" s="10">
        <f>I22</f>
        <v>995.1</v>
      </c>
    </row>
    <row r="54" spans="1:9" ht="25.5" customHeight="1" x14ac:dyDescent="0.25">
      <c r="A54" s="53"/>
      <c r="B54" s="53"/>
      <c r="C54" s="59"/>
      <c r="D54" s="6" t="s">
        <v>12</v>
      </c>
      <c r="E54" s="9">
        <f t="shared" si="0"/>
        <v>386144.4</v>
      </c>
      <c r="F54" s="10">
        <f>F20+F18+F17+F13+F9+F8+F40</f>
        <v>133027.6</v>
      </c>
      <c r="G54" s="10">
        <f>G20+G18+G17+G13+G9+G8+G40</f>
        <v>126558.39999999999</v>
      </c>
      <c r="H54" s="10">
        <f t="shared" ref="H54:I54" si="14">H20+H18+H17+H13+H9+H8+H40</f>
        <v>125579.5</v>
      </c>
      <c r="I54" s="10">
        <f t="shared" si="14"/>
        <v>978.899999999996</v>
      </c>
    </row>
    <row r="55" spans="1:9" ht="35.25" customHeight="1" x14ac:dyDescent="0.25">
      <c r="A55" s="53"/>
      <c r="B55" s="53"/>
      <c r="C55" s="59"/>
      <c r="D55" s="6" t="s">
        <v>47</v>
      </c>
      <c r="E55" s="9">
        <f t="shared" si="0"/>
        <v>55856</v>
      </c>
      <c r="F55" s="10">
        <f>F41</f>
        <v>55856</v>
      </c>
      <c r="G55" s="10">
        <f t="shared" ref="G55:I55" si="15">G41</f>
        <v>0</v>
      </c>
      <c r="H55" s="10">
        <f t="shared" si="15"/>
        <v>0</v>
      </c>
      <c r="I55" s="10">
        <f t="shared" si="15"/>
        <v>0</v>
      </c>
    </row>
    <row r="56" spans="1:9" ht="93.75" customHeight="1" x14ac:dyDescent="0.25">
      <c r="A56" s="54"/>
      <c r="B56" s="54"/>
      <c r="C56" s="60"/>
      <c r="D56" s="6" t="s">
        <v>32</v>
      </c>
      <c r="E56" s="9">
        <f t="shared" si="0"/>
        <v>247.86583999999999</v>
      </c>
      <c r="F56" s="10">
        <f>F21</f>
        <v>247.86583999999999</v>
      </c>
      <c r="G56" s="10">
        <f>G21</f>
        <v>0</v>
      </c>
      <c r="H56" s="10">
        <f>H21</f>
        <v>0</v>
      </c>
      <c r="I56" s="10">
        <f>I21</f>
        <v>0</v>
      </c>
    </row>
  </sheetData>
  <mergeCells count="39">
    <mergeCell ref="E1:H1"/>
    <mergeCell ref="A4:A6"/>
    <mergeCell ref="B4:B6"/>
    <mergeCell ref="C4:C6"/>
    <mergeCell ref="D4:D6"/>
    <mergeCell ref="E4:I4"/>
    <mergeCell ref="E5:E6"/>
    <mergeCell ref="F5:I5"/>
    <mergeCell ref="A2:I2"/>
    <mergeCell ref="A19:A22"/>
    <mergeCell ref="B19:B22"/>
    <mergeCell ref="C19:C22"/>
    <mergeCell ref="A23:A25"/>
    <mergeCell ref="B23:B25"/>
    <mergeCell ref="C23:C25"/>
    <mergeCell ref="A26:A28"/>
    <mergeCell ref="B26:B28"/>
    <mergeCell ref="C26:C28"/>
    <mergeCell ref="A29:A32"/>
    <mergeCell ref="B29:B32"/>
    <mergeCell ref="C29:C32"/>
    <mergeCell ref="A39:A41"/>
    <mergeCell ref="B39:B41"/>
    <mergeCell ref="C39:C41"/>
    <mergeCell ref="A42:A43"/>
    <mergeCell ref="B42:B43"/>
    <mergeCell ref="C42:C43"/>
    <mergeCell ref="A44:A45"/>
    <mergeCell ref="B44:B45"/>
    <mergeCell ref="C44:C45"/>
    <mergeCell ref="A46:A47"/>
    <mergeCell ref="B46:B47"/>
    <mergeCell ref="C46:C47"/>
    <mergeCell ref="A48:A49"/>
    <mergeCell ref="B48:B49"/>
    <mergeCell ref="C48:C49"/>
    <mergeCell ref="A52:A56"/>
    <mergeCell ref="B52:B56"/>
    <mergeCell ref="C52:C56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2 </vt:lpstr>
      <vt:lpstr>Лист1</vt:lpstr>
      <vt:lpstr>'приложение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Ватулина Яна Юрьевна</cp:lastModifiedBy>
  <cp:lastPrinted>2017-04-25T09:01:38Z</cp:lastPrinted>
  <dcterms:created xsi:type="dcterms:W3CDTF">2016-06-06T10:35:15Z</dcterms:created>
  <dcterms:modified xsi:type="dcterms:W3CDTF">2017-04-25T09:01:48Z</dcterms:modified>
</cp:coreProperties>
</file>